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dicadores\"/>
    </mc:Choice>
  </mc:AlternateContent>
  <bookViews>
    <workbookView xWindow="0" yWindow="0" windowWidth="20490" windowHeight="7320"/>
  </bookViews>
  <sheets>
    <sheet name="Tabla" sheetId="1" r:id="rId1"/>
    <sheet name="aux" sheetId="3" state="hidden" r:id="rId2"/>
    <sheet name="Gráfico1" sheetId="9" r:id="rId3"/>
    <sheet name="Gráfico2" sheetId="7" r:id="rId4"/>
  </sheets>
  <definedNames>
    <definedName name="\x">Tabla!#REF!</definedName>
    <definedName name="\z">Tabla!#REF!</definedName>
    <definedName name="_Fill" hidden="1">Tabla!#REF!</definedName>
    <definedName name="_Regression_Int" localSheetId="0" hidden="1">1</definedName>
    <definedName name="A_impresión_IM" localSheetId="0">Tabla!$A$1:$AD$10</definedName>
    <definedName name="_xlnm.Print_Area" localSheetId="0">Tabla!$A$1:$AI$9</definedName>
  </definedNames>
  <calcPr calcId="162913"/>
</workbook>
</file>

<file path=xl/calcChain.xml><?xml version="1.0" encoding="utf-8"?>
<calcChain xmlns="http://schemas.openxmlformats.org/spreadsheetml/2006/main">
  <c r="BI2" i="3" l="1"/>
  <c r="BJ2" i="3"/>
  <c r="BI3" i="3"/>
  <c r="BJ3" i="3"/>
  <c r="BI4" i="3"/>
  <c r="BJ4" i="3"/>
  <c r="BJ8" i="1"/>
  <c r="BJ8" i="3" s="1"/>
  <c r="BJ6" i="1"/>
  <c r="BJ5" i="3" s="1"/>
  <c r="BI8" i="1" l="1"/>
  <c r="BI8" i="3" s="1"/>
  <c r="BI6" i="1"/>
  <c r="BI5" i="3" s="1"/>
  <c r="BH2" i="3" l="1"/>
  <c r="BH3" i="3"/>
  <c r="BH4" i="3"/>
  <c r="BG2" i="3" l="1"/>
  <c r="BG3" i="3"/>
  <c r="BG4" i="3"/>
  <c r="BH8" i="1"/>
  <c r="BH8" i="3" s="1"/>
  <c r="BH6" i="1"/>
  <c r="BH5" i="3" s="1"/>
  <c r="BF2" i="3" l="1"/>
  <c r="BF3" i="3"/>
  <c r="BF4" i="3"/>
  <c r="BG8" i="1" l="1"/>
  <c r="BG8" i="3" s="1"/>
  <c r="BG6" i="1"/>
  <c r="BG5" i="3" s="1"/>
  <c r="B6" i="1" l="1"/>
  <c r="BF8" i="1" l="1"/>
  <c r="BF8" i="3" s="1"/>
  <c r="BF6" i="1"/>
  <c r="BF5" i="3" s="1"/>
  <c r="BE2" i="3"/>
  <c r="BE3" i="3"/>
  <c r="BE4" i="3"/>
  <c r="BE8" i="1" l="1"/>
  <c r="BE8" i="3" s="1"/>
  <c r="BE6" i="1"/>
  <c r="BE5" i="3" s="1"/>
  <c r="BD2" i="3" l="1"/>
  <c r="BD3" i="3"/>
  <c r="BD4" i="3"/>
  <c r="C2" i="3" l="1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W2" i="3"/>
  <c r="AX2" i="3"/>
  <c r="AY2" i="3"/>
  <c r="AZ2" i="3"/>
  <c r="BA2" i="3"/>
  <c r="BB2" i="3"/>
  <c r="BC2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2" i="3"/>
  <c r="B4" i="3"/>
  <c r="B3" i="3"/>
  <c r="B5" i="3"/>
  <c r="C6" i="1"/>
  <c r="C5" i="3" s="1"/>
  <c r="D6" i="1"/>
  <c r="D5" i="3" s="1"/>
  <c r="E6" i="1"/>
  <c r="E5" i="3" s="1"/>
  <c r="F6" i="1"/>
  <c r="F5" i="3" s="1"/>
  <c r="G6" i="1"/>
  <c r="G5" i="3" s="1"/>
  <c r="H6" i="1"/>
  <c r="H5" i="3" s="1"/>
  <c r="I6" i="1"/>
  <c r="I5" i="3" s="1"/>
  <c r="J6" i="1"/>
  <c r="J5" i="3" s="1"/>
  <c r="K6" i="1"/>
  <c r="K5" i="3" s="1"/>
  <c r="L6" i="1"/>
  <c r="L5" i="3" s="1"/>
  <c r="M6" i="1"/>
  <c r="M5" i="3" s="1"/>
  <c r="N6" i="1"/>
  <c r="N5" i="3" s="1"/>
  <c r="O6" i="1"/>
  <c r="O5" i="3" s="1"/>
  <c r="P6" i="1"/>
  <c r="P5" i="3" s="1"/>
  <c r="Q6" i="1"/>
  <c r="Q5" i="3" s="1"/>
  <c r="R6" i="1"/>
  <c r="R5" i="3" s="1"/>
  <c r="S6" i="1"/>
  <c r="S5" i="3" s="1"/>
  <c r="T6" i="1"/>
  <c r="T5" i="3" s="1"/>
  <c r="U6" i="1"/>
  <c r="U5" i="3" s="1"/>
  <c r="V6" i="1"/>
  <c r="V5" i="3" s="1"/>
  <c r="W6" i="1"/>
  <c r="W5" i="3" s="1"/>
  <c r="X6" i="1"/>
  <c r="X5" i="3" s="1"/>
  <c r="Y6" i="1"/>
  <c r="Y5" i="3" s="1"/>
  <c r="Z6" i="1"/>
  <c r="Z5" i="3" s="1"/>
  <c r="AA6" i="1"/>
  <c r="AA5" i="3" s="1"/>
  <c r="AB6" i="1"/>
  <c r="AB5" i="3" s="1"/>
  <c r="AC6" i="1"/>
  <c r="AC5" i="3" s="1"/>
  <c r="AD6" i="1"/>
  <c r="AD5" i="3" s="1"/>
  <c r="AE6" i="1"/>
  <c r="AE5" i="3" s="1"/>
  <c r="AF6" i="1"/>
  <c r="AF5" i="3" s="1"/>
  <c r="AG6" i="1"/>
  <c r="AG5" i="3" s="1"/>
  <c r="BD8" i="1" l="1"/>
  <c r="BD8" i="3" s="1"/>
  <c r="BD6" i="1"/>
  <c r="BD5" i="3" s="1"/>
  <c r="AR7" i="3" l="1"/>
  <c r="AS7" i="3"/>
  <c r="AT7" i="3"/>
  <c r="BC8" i="1"/>
  <c r="BC8" i="3" s="1"/>
  <c r="BC6" i="1"/>
  <c r="BC5" i="3" s="1"/>
  <c r="BB8" i="1"/>
  <c r="BB8" i="3" s="1"/>
  <c r="BB6" i="1"/>
  <c r="BB5" i="3" s="1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U7" i="3"/>
  <c r="AV7" i="3"/>
  <c r="AW7" i="3"/>
  <c r="AX7" i="3"/>
  <c r="AY7" i="3"/>
  <c r="AZ7" i="3"/>
  <c r="BA7" i="3"/>
  <c r="B7" i="3"/>
  <c r="BA8" i="1"/>
  <c r="BA8" i="3" s="1"/>
  <c r="BA6" i="1"/>
  <c r="BA5" i="3" s="1"/>
  <c r="AZ8" i="1"/>
  <c r="AZ8" i="3" s="1"/>
  <c r="AZ6" i="1"/>
  <c r="AZ5" i="3" s="1"/>
  <c r="AY8" i="1"/>
  <c r="AY8" i="3" s="1"/>
  <c r="AY6" i="1"/>
  <c r="AY5" i="3" s="1"/>
  <c r="AX8" i="1"/>
  <c r="AX8" i="3" s="1"/>
  <c r="AX6" i="1"/>
  <c r="AX5" i="3" s="1"/>
  <c r="AW8" i="1"/>
  <c r="AW8" i="3" s="1"/>
  <c r="AW6" i="1"/>
  <c r="AW5" i="3" s="1"/>
  <c r="AQ8" i="1"/>
  <c r="AQ8" i="3" s="1"/>
  <c r="AP8" i="1"/>
  <c r="AP8" i="3" s="1"/>
  <c r="AO8" i="1"/>
  <c r="AO8" i="3" s="1"/>
  <c r="AN8" i="1"/>
  <c r="AN8" i="3" s="1"/>
  <c r="AM8" i="1"/>
  <c r="AM8" i="3" s="1"/>
  <c r="AL8" i="1"/>
  <c r="AL8" i="3" s="1"/>
  <c r="AK8" i="1"/>
  <c r="AK8" i="3" s="1"/>
  <c r="AJ8" i="1"/>
  <c r="AJ8" i="3" s="1"/>
  <c r="AI8" i="1"/>
  <c r="AI8" i="3" s="1"/>
  <c r="AH8" i="1"/>
  <c r="AH8" i="3" s="1"/>
  <c r="AG8" i="1"/>
  <c r="AG8" i="3" s="1"/>
  <c r="AF8" i="1"/>
  <c r="AF8" i="3" s="1"/>
  <c r="AE8" i="1"/>
  <c r="AE8" i="3" s="1"/>
  <c r="AD8" i="1"/>
  <c r="AD8" i="3" s="1"/>
  <c r="AC8" i="1"/>
  <c r="AC8" i="3" s="1"/>
  <c r="AB8" i="1"/>
  <c r="AB8" i="3" s="1"/>
  <c r="AA8" i="1"/>
  <c r="AA8" i="3" s="1"/>
  <c r="Z8" i="1"/>
  <c r="Z8" i="3" s="1"/>
  <c r="Y8" i="1"/>
  <c r="Y8" i="3" s="1"/>
  <c r="X8" i="1"/>
  <c r="X8" i="3" s="1"/>
  <c r="W8" i="1"/>
  <c r="W8" i="3" s="1"/>
  <c r="V8" i="1"/>
  <c r="V8" i="3" s="1"/>
  <c r="U8" i="1"/>
  <c r="U8" i="3" s="1"/>
  <c r="T8" i="1"/>
  <c r="T8" i="3" s="1"/>
  <c r="S8" i="1"/>
  <c r="S8" i="3" s="1"/>
  <c r="R8" i="1"/>
  <c r="R8" i="3" s="1"/>
  <c r="Q8" i="1"/>
  <c r="Q8" i="3" s="1"/>
  <c r="P8" i="1"/>
  <c r="P8" i="3" s="1"/>
  <c r="O8" i="1"/>
  <c r="O8" i="3" s="1"/>
  <c r="N8" i="1"/>
  <c r="N8" i="3" s="1"/>
  <c r="M8" i="1"/>
  <c r="M8" i="3" s="1"/>
  <c r="L8" i="1"/>
  <c r="L8" i="3" s="1"/>
  <c r="K8" i="1"/>
  <c r="K8" i="3" s="1"/>
  <c r="J8" i="1"/>
  <c r="J8" i="3" s="1"/>
  <c r="I8" i="1"/>
  <c r="I8" i="3" s="1"/>
  <c r="H8" i="1"/>
  <c r="H8" i="3" s="1"/>
  <c r="G8" i="1"/>
  <c r="G8" i="3" s="1"/>
  <c r="F8" i="1"/>
  <c r="F8" i="3" s="1"/>
  <c r="E8" i="1"/>
  <c r="E8" i="3" s="1"/>
  <c r="D8" i="1"/>
  <c r="D8" i="3" s="1"/>
  <c r="C8" i="1"/>
  <c r="C8" i="3" s="1"/>
  <c r="B8" i="1"/>
  <c r="B8" i="3" s="1"/>
  <c r="AR8" i="1"/>
  <c r="AR8" i="3" s="1"/>
  <c r="AU8" i="1"/>
  <c r="AU8" i="3" s="1"/>
  <c r="AT8" i="1"/>
  <c r="AT8" i="3" s="1"/>
  <c r="AS8" i="1"/>
  <c r="AS8" i="3" s="1"/>
  <c r="AU6" i="1"/>
  <c r="AU5" i="3" s="1"/>
  <c r="AT6" i="1"/>
  <c r="AT5" i="3" s="1"/>
  <c r="AS6" i="1"/>
  <c r="AS5" i="3" s="1"/>
  <c r="AR6" i="1"/>
  <c r="AR5" i="3" s="1"/>
  <c r="AQ6" i="1"/>
  <c r="AQ5" i="3" s="1"/>
  <c r="AP6" i="1"/>
  <c r="AP5" i="3" s="1"/>
  <c r="AO6" i="1"/>
  <c r="AO5" i="3" s="1"/>
  <c r="AN6" i="1"/>
  <c r="AN5" i="3" s="1"/>
  <c r="AM6" i="1"/>
  <c r="AM5" i="3" s="1"/>
  <c r="AL6" i="1"/>
  <c r="AL5" i="3" s="1"/>
  <c r="AK6" i="1"/>
  <c r="AK5" i="3" s="1"/>
  <c r="AJ6" i="1"/>
  <c r="AJ5" i="3" s="1"/>
  <c r="AI6" i="1"/>
  <c r="AI5" i="3" s="1"/>
  <c r="AH6" i="1"/>
  <c r="AH5" i="3" s="1"/>
  <c r="AV6" i="1"/>
  <c r="AV5" i="3" s="1"/>
  <c r="AV8" i="1"/>
  <c r="AV8" i="3" s="1"/>
</calcChain>
</file>

<file path=xl/sharedStrings.xml><?xml version="1.0" encoding="utf-8"?>
<sst xmlns="http://schemas.openxmlformats.org/spreadsheetml/2006/main" count="23" uniqueCount="21">
  <si>
    <t xml:space="preserve"> </t>
  </si>
  <si>
    <t>consumo final total (ktep)</t>
  </si>
  <si>
    <t>consumo per cápita (tep/1000 hab)</t>
  </si>
  <si>
    <t>Notas:</t>
  </si>
  <si>
    <t>CONSUMO FINAL TOTAL POR PIB Y PER CÁPITA</t>
  </si>
  <si>
    <t>consumo per cápita (tep/1.000 hab)</t>
  </si>
  <si>
    <t>Gráfico 1 base 1965=100</t>
  </si>
  <si>
    <t>consumo final total/PIB (tep/M$ 2016)</t>
  </si>
  <si>
    <t>Gráfico 2</t>
  </si>
  <si>
    <t>PIB (M$ 2016) (1)</t>
  </si>
  <si>
    <t>3) La serie histórica se agrupa cada 5 años presentándose ocultos los resultados de años intermedios, los cuales se pueden desplegar utilizando los comandos que aparecen en la parte superior de la tabla.</t>
  </si>
  <si>
    <t>La población total contabilizada según el censo 2011 fue de 3.286.314 habitantes y según el censo 2023 fue de 3.499.451 habitantes. No se utilizan estos valores en la serie para no generar saltos.</t>
  </si>
  <si>
    <r>
      <t xml:space="preserve">PIB (M$ 2016) </t>
    </r>
    <r>
      <rPr>
        <vertAlign val="superscript"/>
        <sz val="11"/>
        <rFont val="Tt0047m"/>
      </rPr>
      <t>(1)</t>
    </r>
  </si>
  <si>
    <r>
      <t>población (miles de habitantes)</t>
    </r>
    <r>
      <rPr>
        <vertAlign val="superscript"/>
        <sz val="11"/>
        <rFont val="Tt0047m"/>
      </rPr>
      <t xml:space="preserve"> (2)</t>
    </r>
  </si>
  <si>
    <t xml:space="preserve">M$ 2016 corresponde a millones de pesos a precios constantes de 2016.  </t>
  </si>
  <si>
    <t>Años 1965-1996: Elaboración propia DNE-MIEM, en base a datos del Banco Central del Uruguay (BCU) y del Ministerio de Economía y Finanzas (MEF).</t>
  </si>
  <si>
    <r>
      <t xml:space="preserve">1) Años 2016 en adelante: Banco Central del Uruguay (BCU), </t>
    </r>
    <r>
      <rPr>
        <i/>
        <sz val="8"/>
        <rFont val="Tt0047m"/>
      </rPr>
      <t>Series del PIB por componentes del gasto en millones de pesos constantes de 2016</t>
    </r>
    <r>
      <rPr>
        <sz val="8"/>
        <rFont val="Tt0047m"/>
      </rPr>
      <t xml:space="preserve">, &lt;https://www.bcu.gub.uy/Estadisticas-e-Indicadores/Cuentas%20Nacionales/1.%20Gasto_K.xlsx&gt; (15/06/2026). </t>
    </r>
  </si>
  <si>
    <r>
      <t xml:space="preserve">Años 1997-2015: Banco Central del Uruguay (BCU), </t>
    </r>
    <r>
      <rPr>
        <i/>
        <sz val="8"/>
        <rFont val="Tt0047m"/>
      </rPr>
      <t>Retropolación para series de Cuentas Nacionales Trimestrales. Series de Producto Interno Bruto de Uruguay con frecuencia trimestral para el período 1997-2015</t>
    </r>
    <r>
      <rPr>
        <sz val="8"/>
        <rFont val="Tt0047m"/>
      </rPr>
      <t>, Marcelo Álvez, Elizabeth Bucacos, Maximiliano Mateauda, Ernesto Pienika,&lt; https://www.bcu.gub.uy/Estadisticas-e-Indicadores/estudios/Paginas/Detalle.aspx?itm=49&gt; (15/06/2026).</t>
    </r>
  </si>
  <si>
    <t xml:space="preserve">2) Años 2024 en adelante: Instituto Nacional de Estadística (INE), Proyecciones de población (Revisión 2025), &lt;https://www5.ine.gub.uy/documents/Demograf%C3%ADayEESS/SERIES%20Y%20OTROS/Estimaciones%20y%20proyecciones/Revisi%C3%B3n%202025/B.1.1%20Uruguay%20(100ymas)2024-2070.xlsx&gt; (05/05/2026). </t>
  </si>
  <si>
    <r>
      <t>Años 1996-2023: Instituto Nacional de Estadística (INE), Estimaciones intercensales de población 1996-2023</t>
    </r>
    <r>
      <rPr>
        <i/>
        <sz val="8"/>
        <rFont val="Tt0047m"/>
      </rPr>
      <t>,</t>
    </r>
    <r>
      <rPr>
        <sz val="8"/>
        <rFont val="Tt0047m"/>
      </rPr>
      <t xml:space="preserve"> &lt;https://www5.ine.gub.uy/documents/Demograf%C3%ADayEESS/SERIES%20Y%20OTROS/Estimaciones%20y%20proyecciones/Revisi%C3%B3n%202025/A.1.1%20Uruguay.xlsx&gt; (05/05/2026). </t>
    </r>
  </si>
  <si>
    <r>
      <t>Años 1965-1995: Instituto Nacional de Estadística (INE),</t>
    </r>
    <r>
      <rPr>
        <i/>
        <sz val="8"/>
        <rFont val="Tt0047m"/>
      </rPr>
      <t xml:space="preserve"> Estimaciones y proyecciones de la población de Uruguay, 1950-2050 (Revisión 1998), </t>
    </r>
    <r>
      <rPr>
        <sz val="8"/>
        <rFont val="Tt0047m"/>
      </rPr>
      <t xml:space="preserve">&lt;https://www5.ine.gub.uy/documents/Demograf%C3%ADayEESS/SERIES%20Y%20OTROS/Estimaciones%20y%20proyecciones/Revisiones%20anteriores/proyecciones_revision_1998.rar&gt; (05/05/2026).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</si>
</sst>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0.0_)"/>
    <numFmt numFmtId="168" formatCode="0_)"/>
    <numFmt numFmtId="169" formatCode="0.0000_)"/>
    <numFmt numFmtId="170" formatCode="#,##0.0"/>
    <numFmt numFmtId="171" formatCode="0.00000_)"/>
  </numFmts>
  <fonts count="54">
    <font>
      <sz val="12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u/>
      <sz val="12"/>
      <color theme="10"/>
      <name val="Courier"/>
    </font>
    <font>
      <b/>
      <sz val="14"/>
      <name val="Myriad Pro"/>
      <family val="2"/>
    </font>
    <font>
      <b/>
      <sz val="12"/>
      <name val="Myriad Pro"/>
      <family val="2"/>
    </font>
    <font>
      <sz val="11"/>
      <name val="Tt0047m"/>
    </font>
    <font>
      <b/>
      <sz val="11"/>
      <name val="Tt0047m"/>
    </font>
    <font>
      <sz val="10"/>
      <name val="Tt0047m"/>
    </font>
    <font>
      <b/>
      <sz val="8"/>
      <name val="Tt0047m"/>
    </font>
    <font>
      <sz val="8"/>
      <name val="Tt0047m"/>
    </font>
    <font>
      <i/>
      <sz val="8"/>
      <name val="Tt0047m"/>
    </font>
    <font>
      <b/>
      <sz val="9"/>
      <name val="Tt0047m"/>
    </font>
    <font>
      <sz val="9"/>
      <name val="Tt0047m"/>
    </font>
    <font>
      <sz val="12"/>
      <name val="Tt0047m"/>
    </font>
    <font>
      <b/>
      <sz val="12"/>
      <color rgb="FF3C461E"/>
      <name val="Myriad Pro"/>
      <family val="2"/>
    </font>
    <font>
      <b/>
      <sz val="11"/>
      <color indexed="62"/>
      <name val="Tt0047m"/>
    </font>
    <font>
      <vertAlign val="superscript"/>
      <sz val="11"/>
      <name val="Tt0047m"/>
    </font>
    <font>
      <sz val="11"/>
      <color indexed="8"/>
      <name val="Tt0047m"/>
    </font>
    <font>
      <sz val="11"/>
      <color rgb="FFFF0000"/>
      <name val="Tt0047m"/>
    </font>
    <font>
      <u/>
      <sz val="11"/>
      <color theme="10"/>
      <name val="Tt0047m"/>
    </font>
    <font>
      <b/>
      <sz val="12"/>
      <color indexed="62"/>
      <name val="Myriad Pro"/>
      <family val="2"/>
    </font>
    <font>
      <u/>
      <sz val="12"/>
      <color indexed="62"/>
      <name val="Myriad Pro"/>
      <family val="2"/>
    </font>
    <font>
      <sz val="12"/>
      <name val="Myriad Pro"/>
      <family val="2"/>
    </font>
    <font>
      <sz val="12"/>
      <color theme="1"/>
      <name val="Myriad Pro"/>
      <family val="2"/>
    </font>
    <font>
      <sz val="12"/>
      <color indexed="62"/>
      <name val="Myriad Pro"/>
      <family val="2"/>
    </font>
    <font>
      <sz val="10"/>
      <color theme="1"/>
      <name val="Arial"/>
      <family val="2"/>
    </font>
    <font>
      <sz val="11"/>
      <color indexed="62"/>
      <name val="Myriad Pro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65">
    <xf numFmtId="167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10" fillId="3" borderId="0" applyNumberFormat="0" applyBorder="0" applyAlignment="0" applyProtection="0"/>
    <xf numFmtId="0" fontId="7" fillId="17" borderId="1" applyNumberFormat="0" applyAlignment="0" applyProtection="0"/>
    <xf numFmtId="0" fontId="8" fillId="22" borderId="2" applyNumberFormat="0" applyAlignment="0" applyProtection="0"/>
    <xf numFmtId="0" fontId="22" fillId="25" borderId="0"/>
    <xf numFmtId="0" fontId="23" fillId="0" borderId="0"/>
    <xf numFmtId="0" fontId="14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4" fillId="0" borderId="13"/>
    <xf numFmtId="0" fontId="9" fillId="0" borderId="3" applyNumberFormat="0" applyFill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8" borderId="0" applyNumberFormat="0" applyBorder="0" applyAlignment="0" applyProtection="0"/>
    <xf numFmtId="167" fontId="3" fillId="0" borderId="0"/>
    <xf numFmtId="0" fontId="2" fillId="0" borderId="0"/>
    <xf numFmtId="0" fontId="4" fillId="0" borderId="0"/>
    <xf numFmtId="0" fontId="21" fillId="0" borderId="0"/>
    <xf numFmtId="0" fontId="4" fillId="0" borderId="0"/>
    <xf numFmtId="0" fontId="2" fillId="0" borderId="0"/>
    <xf numFmtId="0" fontId="4" fillId="0" borderId="0"/>
    <xf numFmtId="0" fontId="25" fillId="0" borderId="0" applyAlignment="0">
      <alignment horizontal="left" vertical="top" wrapText="1"/>
    </xf>
    <xf numFmtId="0" fontId="4" fillId="24" borderId="7" applyNumberFormat="0" applyFont="0" applyAlignment="0" applyProtection="0"/>
    <xf numFmtId="0" fontId="12" fillId="17" borderId="8" applyNumberFormat="0" applyAlignment="0" applyProtection="0"/>
    <xf numFmtId="9" fontId="4" fillId="0" borderId="0" applyFont="0" applyFill="0" applyBorder="0" applyAlignment="0" applyProtection="0"/>
    <xf numFmtId="0" fontId="26" fillId="0" borderId="0">
      <alignment horizontal="left" indent="1"/>
    </xf>
    <xf numFmtId="0" fontId="20" fillId="0" borderId="0" applyNumberFormat="0" applyFill="0" applyBorder="0" applyAlignment="0" applyProtection="0"/>
    <xf numFmtId="0" fontId="27" fillId="26" borderId="0">
      <alignment horizontal="center" vertical="center"/>
    </xf>
    <xf numFmtId="17" fontId="28" fillId="26" borderId="0"/>
    <xf numFmtId="0" fontId="24" fillId="25" borderId="0">
      <alignment horizontal="left"/>
    </xf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167" fontId="3" fillId="0" borderId="0"/>
    <xf numFmtId="0" fontId="1" fillId="0" borderId="0"/>
    <xf numFmtId="167" fontId="29" fillId="0" borderId="0" applyNumberFormat="0" applyFill="0" applyBorder="0" applyAlignment="0" applyProtection="0"/>
  </cellStyleXfs>
  <cellXfs count="51">
    <xf numFmtId="167" fontId="0" fillId="0" borderId="0" xfId="0"/>
    <xf numFmtId="167" fontId="30" fillId="0" borderId="0" xfId="0" applyFont="1" applyFill="1" applyBorder="1" applyAlignment="1" applyProtection="1">
      <alignment horizontal="left" vertical="center"/>
    </xf>
    <xf numFmtId="167" fontId="31" fillId="29" borderId="14" xfId="0" applyFont="1" applyFill="1" applyBorder="1" applyAlignment="1" applyProtection="1">
      <alignment horizontal="left" vertical="center"/>
    </xf>
    <xf numFmtId="168" fontId="31" fillId="29" borderId="14" xfId="0" applyNumberFormat="1" applyFont="1" applyFill="1" applyBorder="1" applyAlignment="1" applyProtection="1">
      <alignment horizontal="right" vertical="center"/>
    </xf>
    <xf numFmtId="167" fontId="32" fillId="30" borderId="15" xfId="0" applyFont="1" applyFill="1" applyBorder="1" applyAlignment="1" applyProtection="1">
      <alignment horizontal="left" vertical="center"/>
    </xf>
    <xf numFmtId="167" fontId="32" fillId="0" borderId="15" xfId="0" applyFont="1" applyFill="1" applyBorder="1" applyAlignment="1" applyProtection="1">
      <alignment horizontal="left" vertical="center"/>
    </xf>
    <xf numFmtId="167" fontId="33" fillId="30" borderId="15" xfId="0" applyFont="1" applyFill="1" applyBorder="1" applyAlignment="1" applyProtection="1">
      <alignment horizontal="left" vertical="center"/>
    </xf>
    <xf numFmtId="3" fontId="32" fillId="30" borderId="15" xfId="0" applyNumberFormat="1" applyFont="1" applyFill="1" applyBorder="1" applyAlignment="1" applyProtection="1">
      <alignment horizontal="right" vertical="center"/>
    </xf>
    <xf numFmtId="3" fontId="34" fillId="0" borderId="15" xfId="0" applyNumberFormat="1" applyFont="1" applyFill="1" applyBorder="1" applyAlignment="1" applyProtection="1">
      <alignment horizontal="right" vertical="center"/>
    </xf>
    <xf numFmtId="170" fontId="33" fillId="30" borderId="15" xfId="0" applyNumberFormat="1" applyFont="1" applyFill="1" applyBorder="1" applyAlignment="1" applyProtection="1">
      <alignment horizontal="right" vertical="center"/>
    </xf>
    <xf numFmtId="3" fontId="33" fillId="30" borderId="15" xfId="0" applyNumberFormat="1" applyFont="1" applyFill="1" applyBorder="1" applyAlignment="1" applyProtection="1">
      <alignment horizontal="right" vertical="center"/>
    </xf>
    <xf numFmtId="167" fontId="35" fillId="0" borderId="0" xfId="0" applyFont="1" applyFill="1" applyBorder="1" applyAlignment="1" applyProtection="1">
      <alignment horizontal="left" vertical="center"/>
    </xf>
    <xf numFmtId="167" fontId="36" fillId="0" borderId="0" xfId="0" quotePrefix="1" applyFont="1" applyFill="1" applyBorder="1" applyAlignment="1" applyProtection="1">
      <alignment horizontal="left" vertical="center"/>
    </xf>
    <xf numFmtId="168" fontId="38" fillId="27" borderId="0" xfId="0" applyNumberFormat="1" applyFont="1" applyFill="1" applyAlignment="1" applyProtection="1">
      <alignment horizontal="left"/>
    </xf>
    <xf numFmtId="167" fontId="39" fillId="27" borderId="0" xfId="0" applyFont="1" applyFill="1"/>
    <xf numFmtId="167" fontId="40" fillId="0" borderId="0" xfId="0" applyFont="1"/>
    <xf numFmtId="167" fontId="39" fillId="0" borderId="0" xfId="0" applyFont="1" applyBorder="1"/>
    <xf numFmtId="167" fontId="38" fillId="0" borderId="0" xfId="0" applyFont="1" applyFill="1" applyBorder="1"/>
    <xf numFmtId="167" fontId="38" fillId="23" borderId="11" xfId="0" applyFont="1" applyFill="1" applyBorder="1" applyAlignment="1" applyProtection="1"/>
    <xf numFmtId="1" fontId="39" fillId="23" borderId="10" xfId="0" applyNumberFormat="1" applyFont="1" applyFill="1" applyBorder="1" applyAlignment="1" applyProtection="1">
      <alignment horizontal="center"/>
    </xf>
    <xf numFmtId="167" fontId="38" fillId="27" borderId="12" xfId="0" applyFont="1" applyFill="1" applyBorder="1" applyAlignment="1" applyProtection="1">
      <alignment vertical="center"/>
    </xf>
    <xf numFmtId="3" fontId="39" fillId="27" borderId="0" xfId="39" applyNumberFormat="1" applyFont="1" applyFill="1" applyBorder="1" applyAlignment="1" applyProtection="1">
      <alignment horizontal="right" vertical="center"/>
    </xf>
    <xf numFmtId="168" fontId="41" fillId="29" borderId="14" xfId="0" applyNumberFormat="1" applyFont="1" applyFill="1" applyBorder="1" applyAlignment="1" applyProtection="1">
      <alignment horizontal="right" vertical="center"/>
    </xf>
    <xf numFmtId="167" fontId="32" fillId="0" borderId="0" xfId="0" applyFont="1" applyFill="1" applyAlignment="1">
      <alignment vertical="center"/>
    </xf>
    <xf numFmtId="167" fontId="32" fillId="0" borderId="0" xfId="0" applyFont="1" applyFill="1"/>
    <xf numFmtId="167" fontId="32" fillId="0" borderId="0" xfId="0" applyFont="1" applyFill="1" applyBorder="1"/>
    <xf numFmtId="3" fontId="32" fillId="0" borderId="15" xfId="0" applyNumberFormat="1" applyFont="1" applyFill="1" applyBorder="1" applyAlignment="1" applyProtection="1">
      <alignment horizontal="right" vertical="center"/>
    </xf>
    <xf numFmtId="167" fontId="33" fillId="0" borderId="0" xfId="0" applyFont="1" applyFill="1" applyBorder="1"/>
    <xf numFmtId="3" fontId="42" fillId="0" borderId="0" xfId="39" applyNumberFormat="1" applyFont="1" applyFill="1" applyBorder="1" applyAlignment="1" applyProtection="1">
      <alignment horizontal="right" vertical="center"/>
    </xf>
    <xf numFmtId="168" fontId="44" fillId="0" borderId="0" xfId="0" applyNumberFormat="1" applyFont="1" applyFill="1" applyAlignment="1">
      <alignment horizontal="right" vertical="center"/>
    </xf>
    <xf numFmtId="167" fontId="45" fillId="0" borderId="0" xfId="0" applyFont="1" applyFill="1" applyAlignment="1">
      <alignment horizontal="right" vertical="center"/>
    </xf>
    <xf numFmtId="167" fontId="45" fillId="0" borderId="0" xfId="0" applyFont="1" applyFill="1"/>
    <xf numFmtId="167" fontId="45" fillId="0" borderId="0" xfId="0" applyFont="1" applyAlignment="1">
      <alignment vertical="center"/>
    </xf>
    <xf numFmtId="169" fontId="45" fillId="0" borderId="0" xfId="0" applyNumberFormat="1" applyFont="1" applyFill="1" applyAlignment="1">
      <alignment horizontal="right" vertical="center"/>
    </xf>
    <xf numFmtId="169" fontId="32" fillId="0" borderId="0" xfId="0" applyNumberFormat="1" applyFont="1" applyFill="1" applyAlignment="1">
      <alignment horizontal="right" vertical="center"/>
    </xf>
    <xf numFmtId="167" fontId="32" fillId="0" borderId="0" xfId="0" applyFont="1" applyFill="1" applyAlignment="1">
      <alignment horizontal="right" vertical="center"/>
    </xf>
    <xf numFmtId="167" fontId="46" fillId="0" borderId="0" xfId="64" applyFont="1" applyFill="1" applyAlignment="1">
      <alignment vertical="center"/>
    </xf>
    <xf numFmtId="167" fontId="47" fillId="0" borderId="0" xfId="0" applyFont="1" applyFill="1" applyAlignment="1" applyProtection="1">
      <alignment horizontal="left" vertical="center"/>
    </xf>
    <xf numFmtId="167" fontId="48" fillId="0" borderId="0" xfId="0" applyFont="1" applyFill="1" applyAlignment="1" applyProtection="1">
      <alignment horizontal="center" vertical="center"/>
    </xf>
    <xf numFmtId="3" fontId="49" fillId="0" borderId="0" xfId="0" applyNumberFormat="1" applyFont="1" applyFill="1" applyAlignment="1">
      <alignment horizontal="right" vertical="center"/>
    </xf>
    <xf numFmtId="0" fontId="50" fillId="0" borderId="0" xfId="63" applyFont="1"/>
    <xf numFmtId="167" fontId="49" fillId="0" borderId="0" xfId="0" applyFont="1" applyFill="1" applyAlignment="1">
      <alignment vertical="center"/>
    </xf>
    <xf numFmtId="167" fontId="51" fillId="0" borderId="0" xfId="0" applyFont="1" applyFill="1" applyAlignment="1" applyProtection="1">
      <alignment horizontal="left" vertical="center"/>
    </xf>
    <xf numFmtId="167" fontId="51" fillId="0" borderId="0" xfId="0" applyFont="1" applyFill="1" applyAlignment="1">
      <alignment horizontal="right" vertical="center"/>
    </xf>
    <xf numFmtId="167" fontId="49" fillId="0" borderId="0" xfId="0" applyFont="1" applyFill="1"/>
    <xf numFmtId="167" fontId="31" fillId="0" borderId="0" xfId="0" applyFont="1" applyBorder="1"/>
    <xf numFmtId="3" fontId="52" fillId="28" borderId="0" xfId="0" applyNumberFormat="1" applyFont="1" applyFill="1"/>
    <xf numFmtId="168" fontId="32" fillId="0" borderId="0" xfId="0" applyNumberFormat="1" applyFont="1" applyFill="1" applyAlignment="1">
      <alignment horizontal="right" vertical="center"/>
    </xf>
    <xf numFmtId="171" fontId="32" fillId="0" borderId="0" xfId="0" applyNumberFormat="1" applyFont="1" applyFill="1" applyAlignment="1">
      <alignment horizontal="right" vertical="center"/>
    </xf>
    <xf numFmtId="167" fontId="32" fillId="0" borderId="0" xfId="0" applyNumberFormat="1" applyFont="1" applyFill="1" applyAlignment="1">
      <alignment horizontal="right" vertical="center"/>
    </xf>
    <xf numFmtId="167" fontId="53" fillId="0" borderId="0" xfId="0" applyNumberFormat="1" applyFont="1" applyFill="1" applyAlignment="1">
      <alignment horizontal="right" vertical="center"/>
    </xf>
  </cellXfs>
  <cellStyles count="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datos principales" xfId="28"/>
    <cellStyle name="datos secundarios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ipervínculo" xfId="64" builtinId="8"/>
    <cellStyle name="Input" xfId="36"/>
    <cellStyle name="linea de totales" xfId="37"/>
    <cellStyle name="Linked Cell" xfId="38"/>
    <cellStyle name="Millares [0]" xfId="39" builtinId="6"/>
    <cellStyle name="Millares [0] 2" xfId="40"/>
    <cellStyle name="Millares 2" xfId="41"/>
    <cellStyle name="Millares 2 2" xfId="42"/>
    <cellStyle name="Neutral 2" xfId="43"/>
    <cellStyle name="Normal" xfId="0" builtinId="0"/>
    <cellStyle name="Normal 2" xfId="44"/>
    <cellStyle name="Normal 2 2" xfId="45"/>
    <cellStyle name="Normal 2 2 2 4" xfId="62"/>
    <cellStyle name="Normal 2 3" xfId="46"/>
    <cellStyle name="Normal 3" xfId="47"/>
    <cellStyle name="Normal 3 2" xfId="48"/>
    <cellStyle name="Normal 4" xfId="49"/>
    <cellStyle name="Normal 5" xfId="50"/>
    <cellStyle name="Normal 6" xfId="63"/>
    <cellStyle name="Notas al pie" xfId="51"/>
    <cellStyle name="Note" xfId="52"/>
    <cellStyle name="Output" xfId="53"/>
    <cellStyle name="Porcentaje 2" xfId="54"/>
    <cellStyle name="subtitulos de las filas" xfId="55"/>
    <cellStyle name="Title" xfId="56"/>
    <cellStyle name="titulo del informe" xfId="57"/>
    <cellStyle name="titulos de las columnas" xfId="58"/>
    <cellStyle name="titulos de las filas" xfId="59"/>
    <cellStyle name="Total 2" xfId="60"/>
    <cellStyle name="Warning Text" xfId="6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C461E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r>
              <a:rPr lang="es-UY" sz="1600" b="1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rPr>
              <a:t>CONSUMO FINAL TOTAL Y PIB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r>
              <a:rPr lang="es-UY" sz="14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rPr>
              <a:t>(PIB A PRECIOS CONSTANTES 2016)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29479548300105E-2"/>
          <c:y val="0.16515837104072398"/>
          <c:w val="0.84039970009376896"/>
          <c:h val="0.68568642644990885"/>
        </c:manualLayout>
      </c:layout>
      <c:lineChart>
        <c:grouping val="standard"/>
        <c:varyColors val="0"/>
        <c:ser>
          <c:idx val="0"/>
          <c:order val="0"/>
          <c:tx>
            <c:v>consumo final energético</c:v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aux!$B$2:$BJ$2</c:f>
              <c:numCache>
                <c:formatCode>0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aux!$B$3:$BJ$3</c:f>
              <c:numCache>
                <c:formatCode>0.0_)</c:formatCode>
                <c:ptCount val="61"/>
                <c:pt idx="0">
                  <c:v>100</c:v>
                </c:pt>
                <c:pt idx="1">
                  <c:v>99.70262390670554</c:v>
                </c:pt>
                <c:pt idx="2">
                  <c:v>96.559766763848401</c:v>
                </c:pt>
                <c:pt idx="3">
                  <c:v>95.434402332361529</c:v>
                </c:pt>
                <c:pt idx="4">
                  <c:v>101.1195335276968</c:v>
                </c:pt>
                <c:pt idx="5">
                  <c:v>106.57725947521865</c:v>
                </c:pt>
                <c:pt idx="6">
                  <c:v>110.49562682215743</c:v>
                </c:pt>
                <c:pt idx="7">
                  <c:v>111.51020408163265</c:v>
                </c:pt>
                <c:pt idx="8">
                  <c:v>110.67055393586006</c:v>
                </c:pt>
                <c:pt idx="9">
                  <c:v>107.30029154518949</c:v>
                </c:pt>
                <c:pt idx="10">
                  <c:v>109.32361516034985</c:v>
                </c:pt>
                <c:pt idx="11">
                  <c:v>112.90962099125366</c:v>
                </c:pt>
                <c:pt idx="12">
                  <c:v>113.90087463556853</c:v>
                </c:pt>
                <c:pt idx="13">
                  <c:v>117.80758017492712</c:v>
                </c:pt>
                <c:pt idx="14">
                  <c:v>123.3935860058309</c:v>
                </c:pt>
                <c:pt idx="15">
                  <c:v>122.51311953352769</c:v>
                </c:pt>
                <c:pt idx="16">
                  <c:v>121.02623906705539</c:v>
                </c:pt>
                <c:pt idx="17">
                  <c:v>112.28571428571428</c:v>
                </c:pt>
                <c:pt idx="18">
                  <c:v>110.15160349854227</c:v>
                </c:pt>
                <c:pt idx="19">
                  <c:v>105.08454810495627</c:v>
                </c:pt>
                <c:pt idx="20">
                  <c:v>103.69679300291546</c:v>
                </c:pt>
                <c:pt idx="21">
                  <c:v>107.9067055393586</c:v>
                </c:pt>
                <c:pt idx="22">
                  <c:v>113.72594752186589</c:v>
                </c:pt>
                <c:pt idx="23">
                  <c:v>112.93294460641398</c:v>
                </c:pt>
                <c:pt idx="24">
                  <c:v>113.55102040816327</c:v>
                </c:pt>
                <c:pt idx="25">
                  <c:v>113.10204081632654</c:v>
                </c:pt>
                <c:pt idx="26">
                  <c:v>119.46938775510205</c:v>
                </c:pt>
                <c:pt idx="27">
                  <c:v>124.35568513119533</c:v>
                </c:pt>
                <c:pt idx="28">
                  <c:v>128.95043731778426</c:v>
                </c:pt>
                <c:pt idx="29">
                  <c:v>131.50437317784258</c:v>
                </c:pt>
                <c:pt idx="30">
                  <c:v>131.9533527696793</c:v>
                </c:pt>
                <c:pt idx="31">
                  <c:v>139.93586005830906</c:v>
                </c:pt>
                <c:pt idx="32">
                  <c:v>147.44606413994168</c:v>
                </c:pt>
                <c:pt idx="33">
                  <c:v>152.74052478134109</c:v>
                </c:pt>
                <c:pt idx="34">
                  <c:v>156.08163265306123</c:v>
                </c:pt>
                <c:pt idx="35">
                  <c:v>147.35860058309035</c:v>
                </c:pt>
                <c:pt idx="36">
                  <c:v>142.20991253644314</c:v>
                </c:pt>
                <c:pt idx="37">
                  <c:v>132.47813411078718</c:v>
                </c:pt>
                <c:pt idx="38">
                  <c:v>131.25364431486881</c:v>
                </c:pt>
                <c:pt idx="39">
                  <c:v>137.37026239067058</c:v>
                </c:pt>
                <c:pt idx="40">
                  <c:v>140.39067055393585</c:v>
                </c:pt>
                <c:pt idx="41">
                  <c:v>149.25947521865891</c:v>
                </c:pt>
                <c:pt idx="42">
                  <c:v>162.65306122448979</c:v>
                </c:pt>
                <c:pt idx="43">
                  <c:v>191.14285714285714</c:v>
                </c:pt>
                <c:pt idx="44">
                  <c:v>199.20699708454811</c:v>
                </c:pt>
                <c:pt idx="45">
                  <c:v>209.59183673469389</c:v>
                </c:pt>
                <c:pt idx="46">
                  <c:v>216.20991253644314</c:v>
                </c:pt>
                <c:pt idx="47">
                  <c:v>217.74344023323616</c:v>
                </c:pt>
                <c:pt idx="48">
                  <c:v>230.95626822157436</c:v>
                </c:pt>
                <c:pt idx="49">
                  <c:v>243.8425655976676</c:v>
                </c:pt>
                <c:pt idx="50">
                  <c:v>261.47521865889212</c:v>
                </c:pt>
                <c:pt idx="51">
                  <c:v>274.93877551020415</c:v>
                </c:pt>
                <c:pt idx="52">
                  <c:v>278.1049562682216</c:v>
                </c:pt>
                <c:pt idx="53">
                  <c:v>280.68221574344022</c:v>
                </c:pt>
                <c:pt idx="54">
                  <c:v>280.86880466472303</c:v>
                </c:pt>
                <c:pt idx="55">
                  <c:v>275.9475218658892</c:v>
                </c:pt>
                <c:pt idx="56">
                  <c:v>289.20116618075798</c:v>
                </c:pt>
                <c:pt idx="57">
                  <c:v>290.99125364431495</c:v>
                </c:pt>
                <c:pt idx="58">
                  <c:v>321.41107871720112</c:v>
                </c:pt>
                <c:pt idx="59">
                  <c:v>362.48979591836729</c:v>
                </c:pt>
                <c:pt idx="60">
                  <c:v>371.54518950437318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6A-4720-871B-6E367028373F}"/>
            </c:ext>
          </c:extLst>
        </c:ser>
        <c:ser>
          <c:idx val="1"/>
          <c:order val="1"/>
          <c:tx>
            <c:v>PIB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aux!$B$2:$BJ$2</c:f>
              <c:numCache>
                <c:formatCode>0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aux!$B$4:$BJ$4</c:f>
              <c:numCache>
                <c:formatCode>0.0_)</c:formatCode>
                <c:ptCount val="61"/>
                <c:pt idx="0">
                  <c:v>100</c:v>
                </c:pt>
                <c:pt idx="1">
                  <c:v>103.35026539581074</c:v>
                </c:pt>
                <c:pt idx="2">
                  <c:v>99.109639860738525</c:v>
                </c:pt>
                <c:pt idx="3">
                  <c:v>100.69059985160665</c:v>
                </c:pt>
                <c:pt idx="4">
                  <c:v>106.80326465384395</c:v>
                </c:pt>
                <c:pt idx="5">
                  <c:v>111.83151646595515</c:v>
                </c:pt>
                <c:pt idx="6">
                  <c:v>111.96559145572367</c:v>
                </c:pt>
                <c:pt idx="7">
                  <c:v>110.22694158840285</c:v>
                </c:pt>
                <c:pt idx="8">
                  <c:v>110.6291665577084</c:v>
                </c:pt>
                <c:pt idx="9">
                  <c:v>114.10646629234999</c:v>
                </c:pt>
                <c:pt idx="10">
                  <c:v>120.79724078176612</c:v>
                </c:pt>
                <c:pt idx="11">
                  <c:v>125.61096541442298</c:v>
                </c:pt>
                <c:pt idx="12">
                  <c:v>127.0857903018767</c:v>
                </c:pt>
                <c:pt idx="13">
                  <c:v>133.77223979162284</c:v>
                </c:pt>
                <c:pt idx="14">
                  <c:v>142.02433916189173</c:v>
                </c:pt>
                <c:pt idx="15">
                  <c:v>150.54458851169764</c:v>
                </c:pt>
                <c:pt idx="16">
                  <c:v>153.40341329353606</c:v>
                </c:pt>
                <c:pt idx="17">
                  <c:v>138.99683939292515</c:v>
                </c:pt>
                <c:pt idx="18">
                  <c:v>130.86151501374499</c:v>
                </c:pt>
                <c:pt idx="19">
                  <c:v>129.43217428413308</c:v>
                </c:pt>
                <c:pt idx="20">
                  <c:v>131.34194060344754</c:v>
                </c:pt>
                <c:pt idx="21">
                  <c:v>142.9743570944907</c:v>
                </c:pt>
                <c:pt idx="22">
                  <c:v>154.31657862529434</c:v>
                </c:pt>
                <c:pt idx="23">
                  <c:v>154.30315058086163</c:v>
                </c:pt>
                <c:pt idx="24">
                  <c:v>156.00650468628658</c:v>
                </c:pt>
                <c:pt idx="25">
                  <c:v>156.47038748323229</c:v>
                </c:pt>
                <c:pt idx="26">
                  <c:v>162.00757484709109</c:v>
                </c:pt>
                <c:pt idx="27">
                  <c:v>174.85734886898274</c:v>
                </c:pt>
                <c:pt idx="28">
                  <c:v>179.50426354329917</c:v>
                </c:pt>
                <c:pt idx="29">
                  <c:v>192.57458406136158</c:v>
                </c:pt>
                <c:pt idx="30">
                  <c:v>189.78687634976404</c:v>
                </c:pt>
                <c:pt idx="31">
                  <c:v>200.37310816595718</c:v>
                </c:pt>
                <c:pt idx="32">
                  <c:v>210.48737048034502</c:v>
                </c:pt>
                <c:pt idx="33">
                  <c:v>219.61548101816692</c:v>
                </c:pt>
                <c:pt idx="34">
                  <c:v>215.36416587728499</c:v>
                </c:pt>
                <c:pt idx="35">
                  <c:v>211.02647786283205</c:v>
                </c:pt>
                <c:pt idx="36">
                  <c:v>203.05568289971529</c:v>
                </c:pt>
                <c:pt idx="37">
                  <c:v>187.01813263836544</c:v>
                </c:pt>
                <c:pt idx="38">
                  <c:v>188.47730465808584</c:v>
                </c:pt>
                <c:pt idx="39">
                  <c:v>197.6150388676248</c:v>
                </c:pt>
                <c:pt idx="40">
                  <c:v>212.21554292245219</c:v>
                </c:pt>
                <c:pt idx="41">
                  <c:v>221.83070678312319</c:v>
                </c:pt>
                <c:pt idx="42">
                  <c:v>237.96355766076024</c:v>
                </c:pt>
                <c:pt idx="43">
                  <c:v>256.53011915442397</c:v>
                </c:pt>
                <c:pt idx="44">
                  <c:v>268.90698741977508</c:v>
                </c:pt>
                <c:pt idx="45">
                  <c:v>291.28026719341665</c:v>
                </c:pt>
                <c:pt idx="46">
                  <c:v>308.13473791531135</c:v>
                </c:pt>
                <c:pt idx="47">
                  <c:v>320.74337337733959</c:v>
                </c:pt>
                <c:pt idx="48">
                  <c:v>337.55926823302087</c:v>
                </c:pt>
                <c:pt idx="49">
                  <c:v>351.75996935894233</c:v>
                </c:pt>
                <c:pt idx="50">
                  <c:v>351.88125223843753</c:v>
                </c:pt>
                <c:pt idx="51">
                  <c:v>359.08553767388941</c:v>
                </c:pt>
                <c:pt idx="52">
                  <c:v>365.33497794696592</c:v>
                </c:pt>
                <c:pt idx="53">
                  <c:v>365.93696837345146</c:v>
                </c:pt>
                <c:pt idx="54">
                  <c:v>369.33414799411486</c:v>
                </c:pt>
                <c:pt idx="55">
                  <c:v>342.16102692840104</c:v>
                </c:pt>
                <c:pt idx="56">
                  <c:v>362.15785221090869</c:v>
                </c:pt>
                <c:pt idx="57">
                  <c:v>378.83967567686005</c:v>
                </c:pt>
                <c:pt idx="58">
                  <c:v>381.72548407259342</c:v>
                </c:pt>
                <c:pt idx="59">
                  <c:v>394.42075396433074</c:v>
                </c:pt>
                <c:pt idx="60">
                  <c:v>401.46002548677615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6A-4720-871B-6E3670283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14329712"/>
        <c:axId val="-914326992"/>
      </c:lineChart>
      <c:lineChart>
        <c:grouping val="standard"/>
        <c:varyColors val="0"/>
        <c:ser>
          <c:idx val="2"/>
          <c:order val="2"/>
          <c:tx>
            <c:strRef>
              <c:f>aux!$A$5</c:f>
              <c:strCache>
                <c:ptCount val="1"/>
                <c:pt idx="0">
                  <c:v>consumo final total/PIB (tep/M$ 2016)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multiLvlStrRef>
              <c:f>aux!#REF!</c:f>
            </c:multiLvlStrRef>
          </c:cat>
          <c:val>
            <c:numRef>
              <c:f>aux!$B$5:$BJ$5</c:f>
              <c:numCache>
                <c:formatCode>0.0_)</c:formatCode>
                <c:ptCount val="61"/>
                <c:pt idx="0">
                  <c:v>3.5519802927592448</c:v>
                </c:pt>
                <c:pt idx="1">
                  <c:v>3.4266167957741867</c:v>
                </c:pt>
                <c:pt idx="2">
                  <c:v>3.4605956504387088</c:v>
                </c:pt>
                <c:pt idx="3">
                  <c:v>3.3665616932998752</c:v>
                </c:pt>
                <c:pt idx="4">
                  <c:v>3.3629551630981878</c:v>
                </c:pt>
                <c:pt idx="5">
                  <c:v>3.3850951616802072</c:v>
                </c:pt>
                <c:pt idx="6">
                  <c:v>3.5053473464978473</c:v>
                </c:pt>
                <c:pt idx="7">
                  <c:v>3.5933324614822939</c:v>
                </c:pt>
                <c:pt idx="8">
                  <c:v>3.553309120916754</c:v>
                </c:pt>
                <c:pt idx="9">
                  <c:v>3.3401132587819555</c:v>
                </c:pt>
                <c:pt idx="10">
                  <c:v>3.2146042746480772</c:v>
                </c:pt>
                <c:pt idx="11">
                  <c:v>3.1928163858996861</c:v>
                </c:pt>
                <c:pt idx="12">
                  <c:v>3.1834689076769762</c:v>
                </c:pt>
                <c:pt idx="13">
                  <c:v>3.1280795161299242</c:v>
                </c:pt>
                <c:pt idx="14">
                  <c:v>3.0860315093316597</c:v>
                </c:pt>
                <c:pt idx="15">
                  <c:v>2.8905999909371358</c:v>
                </c:pt>
                <c:pt idx="16">
                  <c:v>2.8023028095885509</c:v>
                </c:pt>
                <c:pt idx="17">
                  <c:v>2.8693936210577813</c:v>
                </c:pt>
                <c:pt idx="18">
                  <c:v>2.989850184766369</c:v>
                </c:pt>
                <c:pt idx="19">
                  <c:v>2.883813441339004</c:v>
                </c:pt>
                <c:pt idx="20">
                  <c:v>2.8043514773454041</c:v>
                </c:pt>
                <c:pt idx="21">
                  <c:v>2.6807778633973358</c:v>
                </c:pt>
                <c:pt idx="22">
                  <c:v>2.6176858505520744</c:v>
                </c:pt>
                <c:pt idx="23">
                  <c:v>2.5996591264352782</c:v>
                </c:pt>
                <c:pt idx="24">
                  <c:v>2.5853472425624613</c:v>
                </c:pt>
                <c:pt idx="25">
                  <c:v>2.5674904147182129</c:v>
                </c:pt>
                <c:pt idx="26">
                  <c:v>2.6193399370039052</c:v>
                </c:pt>
                <c:pt idx="27">
                  <c:v>2.5261102592236124</c:v>
                </c:pt>
                <c:pt idx="28">
                  <c:v>2.5516352818270094</c:v>
                </c:pt>
                <c:pt idx="29">
                  <c:v>2.4255586178003541</c:v>
                </c:pt>
                <c:pt idx="30">
                  <c:v>2.469589666134953</c:v>
                </c:pt>
                <c:pt idx="31">
                  <c:v>2.4806193891335595</c:v>
                </c:pt>
                <c:pt idx="32">
                  <c:v>2.4881564764423389</c:v>
                </c:pt>
                <c:pt idx="33">
                  <c:v>2.4703692627394953</c:v>
                </c:pt>
                <c:pt idx="34">
                  <c:v>2.5742392240000553</c:v>
                </c:pt>
                <c:pt idx="35">
                  <c:v>2.4803278268234159</c:v>
                </c:pt>
                <c:pt idx="36">
                  <c:v>2.4876270368356685</c:v>
                </c:pt>
                <c:pt idx="37">
                  <c:v>2.5161181696373132</c:v>
                </c:pt>
                <c:pt idx="38">
                  <c:v>2.4735623145979906</c:v>
                </c:pt>
                <c:pt idx="39">
                  <c:v>2.4691261738924601</c:v>
                </c:pt>
                <c:pt idx="40">
                  <c:v>2.3498038278801188</c:v>
                </c:pt>
                <c:pt idx="41">
                  <c:v>2.3899608948304452</c:v>
                </c:pt>
                <c:pt idx="42">
                  <c:v>2.4278527086486696</c:v>
                </c:pt>
                <c:pt idx="43">
                  <c:v>2.6466118828893688</c:v>
                </c:pt>
                <c:pt idx="44">
                  <c:v>2.6313162577642584</c:v>
                </c:pt>
                <c:pt idx="45">
                  <c:v>2.5558410831534415</c:v>
                </c:pt>
                <c:pt idx="46">
                  <c:v>2.4923296659908498</c:v>
                </c:pt>
                <c:pt idx="47">
                  <c:v>2.4113371398515606</c:v>
                </c:pt>
                <c:pt idx="48">
                  <c:v>2.4302461535316287</c:v>
                </c:pt>
                <c:pt idx="49">
                  <c:v>2.4622585370280148</c:v>
                </c:pt>
                <c:pt idx="50">
                  <c:v>2.6393984272056854</c:v>
                </c:pt>
                <c:pt idx="51">
                  <c:v>2.7196225129359033</c:v>
                </c:pt>
                <c:pt idx="52">
                  <c:v>2.7038837877899353</c:v>
                </c:pt>
                <c:pt idx="53">
                  <c:v>2.7244519822092634</c:v>
                </c:pt>
                <c:pt idx="54">
                  <c:v>2.7011866204038055</c:v>
                </c:pt>
                <c:pt idx="55">
                  <c:v>2.8646166055273521</c:v>
                </c:pt>
                <c:pt idx="56">
                  <c:v>2.8364339932047509</c:v>
                </c:pt>
                <c:pt idx="57">
                  <c:v>2.7283182429697304</c:v>
                </c:pt>
                <c:pt idx="58">
                  <c:v>2.9907508539851118</c:v>
                </c:pt>
                <c:pt idx="59">
                  <c:v>3.2644240914990008</c:v>
                </c:pt>
                <c:pt idx="60">
                  <c:v>3.2873041080213437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6A-4720-871B-6E3670283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14330800"/>
        <c:axId val="-914324272"/>
      </c:lineChart>
      <c:dateAx>
        <c:axId val="-9143297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26992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91432699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50" b="0" i="0" u="none" strike="noStrike" baseline="0">
                    <a:solidFill>
                      <a:srgbClr val="000000"/>
                    </a:solidFill>
                    <a:latin typeface="Tt0047m"/>
                    <a:ea typeface="Verdana"/>
                    <a:cs typeface="Verdana"/>
                  </a:defRPr>
                </a:pPr>
                <a:r>
                  <a:rPr lang="es-UY" sz="1050">
                    <a:latin typeface="Tt0047m"/>
                  </a:rPr>
                  <a:t>Índices con base 1965=100</a:t>
                </a:r>
              </a:p>
            </c:rich>
          </c:tx>
          <c:layout>
            <c:manualLayout>
              <c:xMode val="edge"/>
              <c:yMode val="edge"/>
              <c:x val="1.323867303472312E-2"/>
              <c:y val="0.1109865968948238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29712"/>
        <c:crosses val="autoZero"/>
        <c:crossBetween val="midCat"/>
      </c:valAx>
      <c:catAx>
        <c:axId val="-91433080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914324272"/>
        <c:crosses val="autoZero"/>
        <c:auto val="1"/>
        <c:lblAlgn val="ctr"/>
        <c:lblOffset val="100"/>
        <c:noMultiLvlLbl val="0"/>
      </c:catAx>
      <c:valAx>
        <c:axId val="-914324272"/>
        <c:scaling>
          <c:orientation val="minMax"/>
          <c:max val="4"/>
          <c:min val="2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Tt0047m"/>
                    <a:ea typeface="Verdana"/>
                    <a:cs typeface="Verdana"/>
                  </a:defRPr>
                </a:pPr>
                <a:r>
                  <a:rPr lang="es-UY" sz="1100">
                    <a:latin typeface="Tt0047m"/>
                  </a:rPr>
                  <a:t>tep/M$ 2016</a:t>
                </a:r>
              </a:p>
            </c:rich>
          </c:tx>
          <c:layout>
            <c:manualLayout>
              <c:xMode val="edge"/>
              <c:yMode val="edge"/>
              <c:x val="0.87659201411298993"/>
              <c:y val="0.10988982960202075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chemeClr val="accent2"/>
            </a:solidFill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endParaRPr lang="es-UY"/>
          </a:p>
        </c:txPr>
        <c:crossAx val="-914330800"/>
        <c:crosses val="max"/>
        <c:crossBetween val="midCat"/>
        <c:majorUnit val="0.2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6712060582591103E-2"/>
          <c:y val="0.93212680703313333"/>
          <c:w val="0.81734660728884301"/>
          <c:h val="6.787319296686655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t0047m"/>
              <a:ea typeface="Verdana"/>
              <a:cs typeface="Verdana"/>
            </a:defRPr>
          </a:pPr>
          <a:endParaRPr lang="es-UY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r>
              <a:rPr lang="es-UY" b="1">
                <a:latin typeface="Myriad Pro" panose="020B0503030403020204" pitchFamily="34" charset="0"/>
              </a:rPr>
              <a:t>CONSUMO FINAL TOTAL PER CÁPITA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730607744452715E-2"/>
          <c:y val="0.14932126696832579"/>
          <c:w val="0.84723531737746749"/>
          <c:h val="0.75113122171945701"/>
        </c:manualLayout>
      </c:layout>
      <c:lineChart>
        <c:grouping val="standard"/>
        <c:varyColors val="0"/>
        <c:ser>
          <c:idx val="0"/>
          <c:order val="0"/>
          <c:tx>
            <c:strRef>
              <c:f>aux!$A$8</c:f>
              <c:strCache>
                <c:ptCount val="1"/>
                <c:pt idx="0">
                  <c:v>consumo per cápita (tep/1000 hab)</c:v>
                </c:pt>
              </c:strCache>
            </c:strRef>
          </c:tx>
          <c:spPr>
            <a:ln w="25400">
              <a:solidFill>
                <a:srgbClr val="3399FF"/>
              </a:solidFill>
              <a:prstDash val="solid"/>
            </a:ln>
          </c:spPr>
          <c:marker>
            <c:symbol val="none"/>
          </c:marker>
          <c:cat>
            <c:numRef>
              <c:f>aux!$B$7:$BJ$7</c:f>
              <c:numCache>
                <c:formatCode>0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aux!$B$8:$BJ$8</c:f>
              <c:numCache>
                <c:formatCode>#,##0</c:formatCode>
                <c:ptCount val="61"/>
                <c:pt idx="0">
                  <c:v>636.746156596486</c:v>
                </c:pt>
                <c:pt idx="1">
                  <c:v>628.52393731889822</c:v>
                </c:pt>
                <c:pt idx="2">
                  <c:v>602.86733314572609</c:v>
                </c:pt>
                <c:pt idx="3">
                  <c:v>590.61312332472573</c:v>
                </c:pt>
                <c:pt idx="4">
                  <c:v>621.10043869561025</c:v>
                </c:pt>
                <c:pt idx="5">
                  <c:v>650.82718932241767</c:v>
                </c:pt>
                <c:pt idx="6">
                  <c:v>672.58541834813025</c:v>
                </c:pt>
                <c:pt idx="7">
                  <c:v>678.11034008346951</c:v>
                </c:pt>
                <c:pt idx="8">
                  <c:v>672.95991740108411</c:v>
                </c:pt>
                <c:pt idx="9">
                  <c:v>652.11821476525768</c:v>
                </c:pt>
                <c:pt idx="10">
                  <c:v>662.84986197845967</c:v>
                </c:pt>
                <c:pt idx="11">
                  <c:v>681.53413460404749</c:v>
                </c:pt>
                <c:pt idx="12">
                  <c:v>683.62608096143015</c:v>
                </c:pt>
                <c:pt idx="13">
                  <c:v>702.56699145263485</c:v>
                </c:pt>
                <c:pt idx="14">
                  <c:v>731.0071815704116</c:v>
                </c:pt>
                <c:pt idx="15">
                  <c:v>721.13511767740329</c:v>
                </c:pt>
                <c:pt idx="16">
                  <c:v>707.92717449879603</c:v>
                </c:pt>
                <c:pt idx="17">
                  <c:v>652.60025125296056</c:v>
                </c:pt>
                <c:pt idx="18">
                  <c:v>636.05739364952706</c:v>
                </c:pt>
                <c:pt idx="19">
                  <c:v>602.87151764926273</c:v>
                </c:pt>
                <c:pt idx="20">
                  <c:v>591.09587060504566</c:v>
                </c:pt>
                <c:pt idx="21">
                  <c:v>611.23131766159929</c:v>
                </c:pt>
                <c:pt idx="22">
                  <c:v>640.20524381401356</c:v>
                </c:pt>
                <c:pt idx="23">
                  <c:v>631.79094530839438</c:v>
                </c:pt>
                <c:pt idx="24">
                  <c:v>631.21973798254726</c:v>
                </c:pt>
                <c:pt idx="25">
                  <c:v>624.59065274665966</c:v>
                </c:pt>
                <c:pt idx="26">
                  <c:v>655.23368263779446</c:v>
                </c:pt>
                <c:pt idx="27">
                  <c:v>677.22455740023497</c:v>
                </c:pt>
                <c:pt idx="28">
                  <c:v>697.2095853313283</c:v>
                </c:pt>
                <c:pt idx="29">
                  <c:v>705.88198471992257</c:v>
                </c:pt>
                <c:pt idx="30">
                  <c:v>703.19073963360745</c:v>
                </c:pt>
                <c:pt idx="31">
                  <c:v>736.57166235498528</c:v>
                </c:pt>
                <c:pt idx="32">
                  <c:v>769.55148298508186</c:v>
                </c:pt>
                <c:pt idx="33">
                  <c:v>790.88938900888684</c:v>
                </c:pt>
                <c:pt idx="34">
                  <c:v>802.49069511919095</c:v>
                </c:pt>
                <c:pt idx="35">
                  <c:v>754.57839365451878</c:v>
                </c:pt>
                <c:pt idx="36">
                  <c:v>727.7059672844116</c:v>
                </c:pt>
                <c:pt idx="37">
                  <c:v>678.88236600066273</c:v>
                </c:pt>
                <c:pt idx="38">
                  <c:v>674.27530382078362</c:v>
                </c:pt>
                <c:pt idx="39">
                  <c:v>705.06015860935645</c:v>
                </c:pt>
                <c:pt idx="40">
                  <c:v>718.21152592729584</c:v>
                </c:pt>
                <c:pt idx="41">
                  <c:v>762.29785244512732</c:v>
                </c:pt>
                <c:pt idx="42">
                  <c:v>830.5064258183146</c:v>
                </c:pt>
                <c:pt idx="43">
                  <c:v>974.73729282260797</c:v>
                </c:pt>
                <c:pt idx="44">
                  <c:v>1011.342823725764</c:v>
                </c:pt>
                <c:pt idx="45">
                  <c:v>1058.2311215630673</c:v>
                </c:pt>
                <c:pt idx="46">
                  <c:v>1086.5501037907354</c:v>
                </c:pt>
                <c:pt idx="47">
                  <c:v>1089.4954121748769</c:v>
                </c:pt>
                <c:pt idx="48">
                  <c:v>1150.7443420792306</c:v>
                </c:pt>
                <c:pt idx="49">
                  <c:v>1209.5802667677083</c:v>
                </c:pt>
                <c:pt idx="50">
                  <c:v>1291.3416210954933</c:v>
                </c:pt>
                <c:pt idx="51">
                  <c:v>1352.551466487979</c:v>
                </c:pt>
                <c:pt idx="52">
                  <c:v>1363.9952721312843</c:v>
                </c:pt>
                <c:pt idx="53">
                  <c:v>1373.7814563904226</c:v>
                </c:pt>
                <c:pt idx="54">
                  <c:v>1373.2086197213614</c:v>
                </c:pt>
                <c:pt idx="55">
                  <c:v>1348.1734493156578</c:v>
                </c:pt>
                <c:pt idx="56">
                  <c:v>1413.7077605709555</c:v>
                </c:pt>
                <c:pt idx="57">
                  <c:v>1425.2471370824719</c:v>
                </c:pt>
                <c:pt idx="58">
                  <c:v>1576.5358654616177</c:v>
                </c:pt>
                <c:pt idx="59">
                  <c:v>1780.3895108604131</c:v>
                </c:pt>
                <c:pt idx="60">
                  <c:v>1827.9191412566686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3C-4EC9-9448-4CA2A56D3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14328080"/>
        <c:axId val="-914331344"/>
      </c:lineChart>
      <c:catAx>
        <c:axId val="-9143280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313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91433134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50" b="0" i="0" u="none" strike="noStrike" baseline="0">
                    <a:solidFill>
                      <a:srgbClr val="000000"/>
                    </a:solidFill>
                    <a:latin typeface="Tt0047m"/>
                    <a:ea typeface="Verdana"/>
                    <a:cs typeface="Verdana"/>
                  </a:defRPr>
                </a:pPr>
                <a:r>
                  <a:rPr lang="es-UY" sz="1050">
                    <a:latin typeface="Tt0047m"/>
                  </a:rPr>
                  <a:t>tep/1.000 hab</a:t>
                </a:r>
              </a:p>
            </c:rich>
          </c:tx>
          <c:layout>
            <c:manualLayout>
              <c:xMode val="edge"/>
              <c:yMode val="edge"/>
              <c:x val="2.7274106105589262E-2"/>
              <c:y val="9.4052444071450317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28080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BJ66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7734375" defaultRowHeight="14.25" outlineLevelCol="1"/>
  <cols>
    <col min="1" max="1" width="30" style="23" customWidth="1"/>
    <col min="2" max="2" width="5.88671875" style="35" bestFit="1" customWidth="1"/>
    <col min="3" max="6" width="5.88671875" style="35" hidden="1" customWidth="1" outlineLevel="1"/>
    <col min="7" max="7" width="5.88671875" style="35" bestFit="1" customWidth="1" collapsed="1"/>
    <col min="8" max="11" width="5.88671875" style="35" hidden="1" customWidth="1" outlineLevel="1"/>
    <col min="12" max="12" width="5.88671875" style="35" bestFit="1" customWidth="1" collapsed="1"/>
    <col min="13" max="16" width="5.88671875" style="35" hidden="1" customWidth="1" outlineLevel="1"/>
    <col min="17" max="17" width="5.88671875" style="35" bestFit="1" customWidth="1" collapsed="1"/>
    <col min="18" max="21" width="5.88671875" style="35" hidden="1" customWidth="1" outlineLevel="1"/>
    <col min="22" max="22" width="5.88671875" style="35" bestFit="1" customWidth="1" collapsed="1"/>
    <col min="23" max="26" width="5.88671875" style="35" hidden="1" customWidth="1" outlineLevel="1"/>
    <col min="27" max="27" width="5.88671875" style="35" bestFit="1" customWidth="1" collapsed="1"/>
    <col min="28" max="31" width="5.88671875" style="35" hidden="1" customWidth="1" outlineLevel="1"/>
    <col min="32" max="32" width="5.88671875" style="35" bestFit="1" customWidth="1" collapsed="1"/>
    <col min="33" max="36" width="7.109375" style="35" hidden="1" customWidth="1" outlineLevel="1"/>
    <col min="37" max="37" width="7.109375" style="35" bestFit="1" customWidth="1" collapsed="1"/>
    <col min="38" max="41" width="7.109375" style="35" hidden="1" customWidth="1" outlineLevel="1"/>
    <col min="42" max="42" width="7.109375" style="35" bestFit="1" customWidth="1" collapsed="1"/>
    <col min="43" max="46" width="7.109375" style="35" hidden="1" customWidth="1" outlineLevel="1"/>
    <col min="47" max="47" width="7.109375" style="35" bestFit="1" customWidth="1" collapsed="1"/>
    <col min="48" max="51" width="7.109375" style="35" hidden="1" customWidth="1" outlineLevel="1"/>
    <col min="52" max="52" width="8.33203125" style="35" bestFit="1" customWidth="1" collapsed="1"/>
    <col min="53" max="56" width="7.109375" style="35" hidden="1" customWidth="1" outlineLevel="1"/>
    <col min="57" max="57" width="7.109375" style="35" customWidth="1" collapsed="1"/>
    <col min="58" max="62" width="7.109375" style="35" customWidth="1"/>
    <col min="63" max="16384" width="8.77734375" style="24"/>
  </cols>
  <sheetData>
    <row r="1" spans="1:62" s="41" customFormat="1" ht="18" customHeight="1">
      <c r="A1" s="1" t="s">
        <v>4</v>
      </c>
      <c r="B1" s="37"/>
      <c r="C1" s="38"/>
      <c r="D1" s="39"/>
      <c r="E1" s="40"/>
      <c r="F1" s="40"/>
    </row>
    <row r="2" spans="1:62" s="44" customFormat="1" ht="15.95" customHeight="1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</row>
    <row r="3" spans="1:62" s="45" customFormat="1" ht="15.95" customHeight="1">
      <c r="A3" s="2" t="s">
        <v>0</v>
      </c>
      <c r="B3" s="3">
        <v>1965</v>
      </c>
      <c r="C3" s="3">
        <v>1966</v>
      </c>
      <c r="D3" s="3">
        <v>1967</v>
      </c>
      <c r="E3" s="3">
        <v>1968</v>
      </c>
      <c r="F3" s="3">
        <v>1969</v>
      </c>
      <c r="G3" s="22">
        <v>1970</v>
      </c>
      <c r="H3" s="3">
        <v>1971</v>
      </c>
      <c r="I3" s="3">
        <v>1972</v>
      </c>
      <c r="J3" s="3">
        <v>1973</v>
      </c>
      <c r="K3" s="3">
        <v>1974</v>
      </c>
      <c r="L3" s="22">
        <v>1975</v>
      </c>
      <c r="M3" s="3">
        <v>1976</v>
      </c>
      <c r="N3" s="3">
        <v>1977</v>
      </c>
      <c r="O3" s="3">
        <v>1978</v>
      </c>
      <c r="P3" s="3">
        <v>1979</v>
      </c>
      <c r="Q3" s="22">
        <v>1980</v>
      </c>
      <c r="R3" s="3">
        <v>1981</v>
      </c>
      <c r="S3" s="3">
        <v>1982</v>
      </c>
      <c r="T3" s="3">
        <v>1983</v>
      </c>
      <c r="U3" s="3">
        <v>1984</v>
      </c>
      <c r="V3" s="22">
        <v>1985</v>
      </c>
      <c r="W3" s="3">
        <v>1986</v>
      </c>
      <c r="X3" s="3">
        <v>1987</v>
      </c>
      <c r="Y3" s="3">
        <v>1988</v>
      </c>
      <c r="Z3" s="3">
        <v>1989</v>
      </c>
      <c r="AA3" s="22">
        <v>1990</v>
      </c>
      <c r="AB3" s="3">
        <v>1991</v>
      </c>
      <c r="AC3" s="3">
        <v>1992</v>
      </c>
      <c r="AD3" s="3">
        <v>1993</v>
      </c>
      <c r="AE3" s="3">
        <v>1994</v>
      </c>
      <c r="AF3" s="22">
        <v>1995</v>
      </c>
      <c r="AG3" s="3">
        <v>1996</v>
      </c>
      <c r="AH3" s="3">
        <v>1997</v>
      </c>
      <c r="AI3" s="3">
        <v>1998</v>
      </c>
      <c r="AJ3" s="3">
        <v>1999</v>
      </c>
      <c r="AK3" s="22">
        <v>2000</v>
      </c>
      <c r="AL3" s="3">
        <v>2001</v>
      </c>
      <c r="AM3" s="3">
        <v>2002</v>
      </c>
      <c r="AN3" s="3">
        <v>2003</v>
      </c>
      <c r="AO3" s="3">
        <v>2004</v>
      </c>
      <c r="AP3" s="22">
        <v>2005</v>
      </c>
      <c r="AQ3" s="3">
        <v>2006</v>
      </c>
      <c r="AR3" s="3">
        <v>2007</v>
      </c>
      <c r="AS3" s="3">
        <v>2008</v>
      </c>
      <c r="AT3" s="3">
        <v>2009</v>
      </c>
      <c r="AU3" s="22">
        <v>2010</v>
      </c>
      <c r="AV3" s="3">
        <v>2011</v>
      </c>
      <c r="AW3" s="3">
        <v>2012</v>
      </c>
      <c r="AX3" s="3">
        <v>2013</v>
      </c>
      <c r="AY3" s="3">
        <v>2014</v>
      </c>
      <c r="AZ3" s="22">
        <v>2015</v>
      </c>
      <c r="BA3" s="3">
        <v>2016</v>
      </c>
      <c r="BB3" s="3">
        <v>2017</v>
      </c>
      <c r="BC3" s="3">
        <v>2018</v>
      </c>
      <c r="BD3" s="3">
        <v>2019</v>
      </c>
      <c r="BE3" s="22">
        <v>2020</v>
      </c>
      <c r="BF3" s="3">
        <v>2021</v>
      </c>
      <c r="BG3" s="3">
        <v>2022</v>
      </c>
      <c r="BH3" s="3">
        <v>2023</v>
      </c>
      <c r="BI3" s="3">
        <v>2024</v>
      </c>
      <c r="BJ3" s="3">
        <v>2025</v>
      </c>
    </row>
    <row r="4" spans="1:62" s="25" customFormat="1" ht="18" customHeight="1">
      <c r="A4" s="4" t="s">
        <v>1</v>
      </c>
      <c r="B4" s="7">
        <v>1715</v>
      </c>
      <c r="C4" s="7">
        <v>1709.9</v>
      </c>
      <c r="D4" s="7">
        <v>1656</v>
      </c>
      <c r="E4" s="7">
        <v>1636.7</v>
      </c>
      <c r="F4" s="7">
        <v>1734.2</v>
      </c>
      <c r="G4" s="7">
        <v>1827.8</v>
      </c>
      <c r="H4" s="7">
        <v>1895</v>
      </c>
      <c r="I4" s="7">
        <v>1912.4</v>
      </c>
      <c r="J4" s="7">
        <v>1898</v>
      </c>
      <c r="K4" s="7">
        <v>1840.2</v>
      </c>
      <c r="L4" s="7">
        <v>1874.9</v>
      </c>
      <c r="M4" s="7">
        <v>1936.4</v>
      </c>
      <c r="N4" s="7">
        <v>1953.4</v>
      </c>
      <c r="O4" s="7">
        <v>2020.4</v>
      </c>
      <c r="P4" s="7">
        <v>2116.1999999999998</v>
      </c>
      <c r="Q4" s="7">
        <v>2101.1</v>
      </c>
      <c r="R4" s="7">
        <v>2075.6</v>
      </c>
      <c r="S4" s="7">
        <v>1925.7</v>
      </c>
      <c r="T4" s="7">
        <v>1889.1</v>
      </c>
      <c r="U4" s="7">
        <v>1802.2</v>
      </c>
      <c r="V4" s="7">
        <v>1778.4</v>
      </c>
      <c r="W4" s="7">
        <v>1850.6</v>
      </c>
      <c r="X4" s="7">
        <v>1950.4</v>
      </c>
      <c r="Y4" s="7">
        <v>1936.8</v>
      </c>
      <c r="Z4" s="7">
        <v>1947.4</v>
      </c>
      <c r="AA4" s="7">
        <v>1939.7</v>
      </c>
      <c r="AB4" s="7">
        <v>2048.9</v>
      </c>
      <c r="AC4" s="7">
        <v>2132.6999999999998</v>
      </c>
      <c r="AD4" s="7">
        <v>2211.5</v>
      </c>
      <c r="AE4" s="7">
        <v>2255.3000000000002</v>
      </c>
      <c r="AF4" s="7">
        <v>2263</v>
      </c>
      <c r="AG4" s="7">
        <v>2399.9</v>
      </c>
      <c r="AH4" s="7">
        <v>2528.6999999999998</v>
      </c>
      <c r="AI4" s="7">
        <v>2619.5</v>
      </c>
      <c r="AJ4" s="7">
        <v>2676.8</v>
      </c>
      <c r="AK4" s="7">
        <v>2527.1999999999998</v>
      </c>
      <c r="AL4" s="7">
        <v>2438.9</v>
      </c>
      <c r="AM4" s="7">
        <v>2272</v>
      </c>
      <c r="AN4" s="7">
        <v>2251</v>
      </c>
      <c r="AO4" s="7">
        <v>2355.9</v>
      </c>
      <c r="AP4" s="7">
        <v>2407.6999999999998</v>
      </c>
      <c r="AQ4" s="7">
        <v>2559.8000000000002</v>
      </c>
      <c r="AR4" s="7">
        <v>2789.5</v>
      </c>
      <c r="AS4" s="7">
        <v>3278.1</v>
      </c>
      <c r="AT4" s="7">
        <v>3416.4</v>
      </c>
      <c r="AU4" s="7">
        <v>3594.5</v>
      </c>
      <c r="AV4" s="7">
        <v>3708</v>
      </c>
      <c r="AW4" s="7">
        <v>3734.3</v>
      </c>
      <c r="AX4" s="7">
        <v>3960.9</v>
      </c>
      <c r="AY4" s="7">
        <v>4181.8999999999996</v>
      </c>
      <c r="AZ4" s="7">
        <v>4484.2999999999993</v>
      </c>
      <c r="BA4" s="7">
        <v>4715.2000000000007</v>
      </c>
      <c r="BB4" s="7">
        <v>4769.5</v>
      </c>
      <c r="BC4" s="7">
        <v>4813.7</v>
      </c>
      <c r="BD4" s="7">
        <v>4816.8999999999996</v>
      </c>
      <c r="BE4" s="7">
        <v>4732.5</v>
      </c>
      <c r="BF4" s="7">
        <v>4959.7999999999993</v>
      </c>
      <c r="BG4" s="7">
        <v>4990.5000000000009</v>
      </c>
      <c r="BH4" s="7">
        <v>5512.2</v>
      </c>
      <c r="BI4" s="7">
        <v>6216.7</v>
      </c>
      <c r="BJ4" s="7">
        <v>6372</v>
      </c>
    </row>
    <row r="5" spans="1:62" s="25" customFormat="1" ht="18" customHeight="1">
      <c r="A5" s="5" t="s">
        <v>12</v>
      </c>
      <c r="B5" s="8">
        <v>482829.25541452144</v>
      </c>
      <c r="C5" s="8">
        <v>499005.31687952479</v>
      </c>
      <c r="D5" s="8">
        <v>478530.33618361759</v>
      </c>
      <c r="E5" s="8">
        <v>486163.67353592755</v>
      </c>
      <c r="F5" s="8">
        <v>515677.40748655552</v>
      </c>
      <c r="G5" s="8">
        <v>539955.27827133914</v>
      </c>
      <c r="H5" s="8">
        <v>540602.63154613564</v>
      </c>
      <c r="I5" s="8">
        <v>532207.92133748496</v>
      </c>
      <c r="J5" s="8">
        <v>534149.98116187425</v>
      </c>
      <c r="K5" s="8">
        <v>550939.40157917538</v>
      </c>
      <c r="L5" s="8">
        <v>583244.41822788806</v>
      </c>
      <c r="M5" s="8">
        <v>606486.48902945057</v>
      </c>
      <c r="N5" s="8">
        <v>613607.37505221134</v>
      </c>
      <c r="O5" s="8">
        <v>645891.50933722081</v>
      </c>
      <c r="P5" s="8">
        <v>685735.05928275641</v>
      </c>
      <c r="Q5" s="8">
        <v>726873.31577788491</v>
      </c>
      <c r="R5" s="8">
        <v>740676.55818564119</v>
      </c>
      <c r="S5" s="8">
        <v>671117.4046905787</v>
      </c>
      <c r="T5" s="8">
        <v>631837.67856502708</v>
      </c>
      <c r="U5" s="8">
        <v>624936.40336290537</v>
      </c>
      <c r="V5" s="8">
        <v>634157.31386260875</v>
      </c>
      <c r="W5" s="8">
        <v>690322.02379302855</v>
      </c>
      <c r="X5" s="8">
        <v>745085.58755767322</v>
      </c>
      <c r="Y5" s="8">
        <v>745020.75303072203</v>
      </c>
      <c r="Z5" s="8">
        <v>753245.04497501801</v>
      </c>
      <c r="AA5" s="8">
        <v>755484.806829507</v>
      </c>
      <c r="AB5" s="8">
        <v>782219.96734933346</v>
      </c>
      <c r="AC5" s="8">
        <v>844262.43558168155</v>
      </c>
      <c r="AD5" s="8">
        <v>866699.09910343168</v>
      </c>
      <c r="AE5" s="8">
        <v>929806.43034108367</v>
      </c>
      <c r="AF5" s="8">
        <v>916346.56195404415</v>
      </c>
      <c r="AG5" s="8">
        <v>967459.98620862456</v>
      </c>
      <c r="AH5" s="8">
        <v>1016294.603631855</v>
      </c>
      <c r="AI5" s="8">
        <v>1060367.791775035</v>
      </c>
      <c r="AJ5" s="8">
        <v>1039841.19853499</v>
      </c>
      <c r="AK5" s="8">
        <v>1018897.571792602</v>
      </c>
      <c r="AL5" s="8">
        <v>980412.24182156706</v>
      </c>
      <c r="AM5" s="8">
        <v>902978.25730796193</v>
      </c>
      <c r="AN5" s="8">
        <v>910023.56670599501</v>
      </c>
      <c r="AO5" s="8">
        <v>954143.22075166996</v>
      </c>
      <c r="AP5" s="8">
        <v>1024638.7257663601</v>
      </c>
      <c r="AQ5" s="8">
        <v>1071063.5498417241</v>
      </c>
      <c r="AR5" s="8">
        <v>1148957.6736113541</v>
      </c>
      <c r="AS5" s="8">
        <v>1238602.4642272899</v>
      </c>
      <c r="AT5" s="8">
        <v>1298361.605116521</v>
      </c>
      <c r="AU5" s="8">
        <v>1406386.3452594019</v>
      </c>
      <c r="AV5" s="8">
        <v>1487764.6607499849</v>
      </c>
      <c r="AW5" s="8">
        <v>1548642.8414692271</v>
      </c>
      <c r="AX5" s="8">
        <v>1629834.9013922019</v>
      </c>
      <c r="AY5" s="8">
        <v>1698400.0409021301</v>
      </c>
      <c r="AZ5" s="8">
        <v>1698985.6301261419</v>
      </c>
      <c r="BA5" s="8">
        <v>1733770.0278520712</v>
      </c>
      <c r="BB5" s="8">
        <v>1763944.1537901415</v>
      </c>
      <c r="BC5" s="8">
        <v>1766850.7396840085</v>
      </c>
      <c r="BD5" s="8">
        <v>1783253.3167515513</v>
      </c>
      <c r="BE5" s="8">
        <v>1652053.5386370791</v>
      </c>
      <c r="BF5" s="8">
        <v>1748604.0612551533</v>
      </c>
      <c r="BG5" s="8">
        <v>1829148.7852853714</v>
      </c>
      <c r="BH5" s="8">
        <v>1843082.3124751803</v>
      </c>
      <c r="BI5" s="8">
        <v>1904378.7895663197</v>
      </c>
      <c r="BJ5" s="8">
        <v>1938366.4518447493</v>
      </c>
    </row>
    <row r="6" spans="1:62" s="25" customFormat="1" ht="18" customHeight="1">
      <c r="A6" s="6" t="s">
        <v>7</v>
      </c>
      <c r="B6" s="9">
        <f t="shared" ref="B6:AG6" si="0">B4*1000/B5</f>
        <v>3.5519802927592448</v>
      </c>
      <c r="C6" s="9">
        <f t="shared" si="0"/>
        <v>3.4266167957741867</v>
      </c>
      <c r="D6" s="9">
        <f t="shared" si="0"/>
        <v>3.4605956504387088</v>
      </c>
      <c r="E6" s="9">
        <f t="shared" si="0"/>
        <v>3.3665616932998752</v>
      </c>
      <c r="F6" s="9">
        <f t="shared" si="0"/>
        <v>3.3629551630981878</v>
      </c>
      <c r="G6" s="9">
        <f t="shared" si="0"/>
        <v>3.3850951616802072</v>
      </c>
      <c r="H6" s="9">
        <f t="shared" si="0"/>
        <v>3.5053473464978473</v>
      </c>
      <c r="I6" s="9">
        <f t="shared" si="0"/>
        <v>3.5933324614822939</v>
      </c>
      <c r="J6" s="9">
        <f t="shared" si="0"/>
        <v>3.553309120916754</v>
      </c>
      <c r="K6" s="9">
        <f t="shared" si="0"/>
        <v>3.3401132587819555</v>
      </c>
      <c r="L6" s="9">
        <f t="shared" si="0"/>
        <v>3.2146042746480772</v>
      </c>
      <c r="M6" s="9">
        <f t="shared" si="0"/>
        <v>3.1928163858996861</v>
      </c>
      <c r="N6" s="9">
        <f t="shared" si="0"/>
        <v>3.1834689076769762</v>
      </c>
      <c r="O6" s="9">
        <f t="shared" si="0"/>
        <v>3.1280795161299242</v>
      </c>
      <c r="P6" s="9">
        <f t="shared" si="0"/>
        <v>3.0860315093316597</v>
      </c>
      <c r="Q6" s="9">
        <f t="shared" si="0"/>
        <v>2.8905999909371358</v>
      </c>
      <c r="R6" s="9">
        <f t="shared" si="0"/>
        <v>2.8023028095885509</v>
      </c>
      <c r="S6" s="9">
        <f t="shared" si="0"/>
        <v>2.8693936210577813</v>
      </c>
      <c r="T6" s="9">
        <f t="shared" si="0"/>
        <v>2.989850184766369</v>
      </c>
      <c r="U6" s="9">
        <f t="shared" si="0"/>
        <v>2.883813441339004</v>
      </c>
      <c r="V6" s="9">
        <f t="shared" si="0"/>
        <v>2.8043514773454041</v>
      </c>
      <c r="W6" s="9">
        <f t="shared" si="0"/>
        <v>2.6807778633973358</v>
      </c>
      <c r="X6" s="9">
        <f t="shared" si="0"/>
        <v>2.6176858505520744</v>
      </c>
      <c r="Y6" s="9">
        <f t="shared" si="0"/>
        <v>2.5996591264352782</v>
      </c>
      <c r="Z6" s="9">
        <f t="shared" si="0"/>
        <v>2.5853472425624613</v>
      </c>
      <c r="AA6" s="9">
        <f t="shared" si="0"/>
        <v>2.5674904147182129</v>
      </c>
      <c r="AB6" s="9">
        <f t="shared" si="0"/>
        <v>2.6193399370039052</v>
      </c>
      <c r="AC6" s="9">
        <f t="shared" si="0"/>
        <v>2.5261102592236124</v>
      </c>
      <c r="AD6" s="9">
        <f t="shared" si="0"/>
        <v>2.5516352818270094</v>
      </c>
      <c r="AE6" s="9">
        <f t="shared" si="0"/>
        <v>2.4255586178003541</v>
      </c>
      <c r="AF6" s="9">
        <f t="shared" si="0"/>
        <v>2.469589666134953</v>
      </c>
      <c r="AG6" s="9">
        <f t="shared" si="0"/>
        <v>2.4806193891335595</v>
      </c>
      <c r="AH6" s="9">
        <f t="shared" ref="AH6:BJ6" si="1">AH4*1000/AH5</f>
        <v>2.4881564764423389</v>
      </c>
      <c r="AI6" s="9">
        <f t="shared" si="1"/>
        <v>2.4703692627394953</v>
      </c>
      <c r="AJ6" s="9">
        <f t="shared" si="1"/>
        <v>2.5742392240000553</v>
      </c>
      <c r="AK6" s="9">
        <f t="shared" si="1"/>
        <v>2.4803278268234159</v>
      </c>
      <c r="AL6" s="9">
        <f t="shared" si="1"/>
        <v>2.4876270368356685</v>
      </c>
      <c r="AM6" s="9">
        <f t="shared" si="1"/>
        <v>2.5161181696373132</v>
      </c>
      <c r="AN6" s="9">
        <f t="shared" si="1"/>
        <v>2.4735623145979906</v>
      </c>
      <c r="AO6" s="9">
        <f t="shared" si="1"/>
        <v>2.4691261738924601</v>
      </c>
      <c r="AP6" s="9">
        <f t="shared" si="1"/>
        <v>2.3498038278801188</v>
      </c>
      <c r="AQ6" s="9">
        <f t="shared" si="1"/>
        <v>2.3899608948304452</v>
      </c>
      <c r="AR6" s="9">
        <f t="shared" si="1"/>
        <v>2.4278527086486696</v>
      </c>
      <c r="AS6" s="9">
        <f t="shared" si="1"/>
        <v>2.6466118828893688</v>
      </c>
      <c r="AT6" s="9">
        <f t="shared" si="1"/>
        <v>2.6313162577642584</v>
      </c>
      <c r="AU6" s="9">
        <f t="shared" si="1"/>
        <v>2.5558410831534415</v>
      </c>
      <c r="AV6" s="9">
        <f t="shared" si="1"/>
        <v>2.4923296659908498</v>
      </c>
      <c r="AW6" s="9">
        <f t="shared" si="1"/>
        <v>2.4113371398515606</v>
      </c>
      <c r="AX6" s="9">
        <f t="shared" si="1"/>
        <v>2.4302461535316287</v>
      </c>
      <c r="AY6" s="9">
        <f t="shared" si="1"/>
        <v>2.4622585370280148</v>
      </c>
      <c r="AZ6" s="9">
        <f t="shared" si="1"/>
        <v>2.6393984272056854</v>
      </c>
      <c r="BA6" s="9">
        <f t="shared" si="1"/>
        <v>2.7196225129359033</v>
      </c>
      <c r="BB6" s="9">
        <f t="shared" si="1"/>
        <v>2.7038837877899353</v>
      </c>
      <c r="BC6" s="9">
        <f t="shared" si="1"/>
        <v>2.7244519822092634</v>
      </c>
      <c r="BD6" s="9">
        <f t="shared" si="1"/>
        <v>2.7011866204038055</v>
      </c>
      <c r="BE6" s="9">
        <f t="shared" si="1"/>
        <v>2.8646166055273521</v>
      </c>
      <c r="BF6" s="9">
        <f t="shared" si="1"/>
        <v>2.8364339932047509</v>
      </c>
      <c r="BG6" s="9">
        <f t="shared" si="1"/>
        <v>2.7283182429697304</v>
      </c>
      <c r="BH6" s="9">
        <f t="shared" si="1"/>
        <v>2.9907508539851118</v>
      </c>
      <c r="BI6" s="9">
        <f t="shared" si="1"/>
        <v>3.2644240914990008</v>
      </c>
      <c r="BJ6" s="9">
        <f t="shared" si="1"/>
        <v>3.2873041080213437</v>
      </c>
    </row>
    <row r="7" spans="1:62" s="25" customFormat="1" ht="18" customHeight="1">
      <c r="A7" s="5" t="s">
        <v>13</v>
      </c>
      <c r="B7" s="26">
        <v>2693.3809999999999</v>
      </c>
      <c r="C7" s="26">
        <v>2720.5010000000002</v>
      </c>
      <c r="D7" s="26">
        <v>2746.873</v>
      </c>
      <c r="E7" s="26">
        <v>2771.1880000000001</v>
      </c>
      <c r="F7" s="26">
        <v>2792.1410000000001</v>
      </c>
      <c r="G7" s="26">
        <v>2808.4259999999999</v>
      </c>
      <c r="H7" s="26">
        <v>2817.4859999999999</v>
      </c>
      <c r="I7" s="26">
        <v>2820.19</v>
      </c>
      <c r="J7" s="26">
        <v>2820.3760000000002</v>
      </c>
      <c r="K7" s="26">
        <v>2821.8809999999999</v>
      </c>
      <c r="L7" s="26">
        <v>2828.5439999999999</v>
      </c>
      <c r="M7" s="26">
        <v>2841.2370000000001</v>
      </c>
      <c r="N7" s="26">
        <v>2857.41</v>
      </c>
      <c r="O7" s="26">
        <v>2875.74</v>
      </c>
      <c r="P7" s="26">
        <v>2894.91</v>
      </c>
      <c r="Q7" s="26">
        <v>2913.6010000000001</v>
      </c>
      <c r="R7" s="26">
        <v>2931.94</v>
      </c>
      <c r="S7" s="26">
        <v>2950.8110000000001</v>
      </c>
      <c r="T7" s="26">
        <v>2970.0149999999999</v>
      </c>
      <c r="U7" s="26">
        <v>2989.36</v>
      </c>
      <c r="V7" s="26">
        <v>3008.6489999999999</v>
      </c>
      <c r="W7" s="26">
        <v>3027.6590000000001</v>
      </c>
      <c r="X7" s="26">
        <v>3046.5230000000001</v>
      </c>
      <c r="Y7" s="26">
        <v>3065.5709999999999</v>
      </c>
      <c r="Z7" s="26">
        <v>3085.1379999999999</v>
      </c>
      <c r="AA7" s="26">
        <v>3105.5540000000001</v>
      </c>
      <c r="AB7" s="26">
        <v>3126.9760000000001</v>
      </c>
      <c r="AC7" s="26">
        <v>3149.1770000000001</v>
      </c>
      <c r="AD7" s="26">
        <v>3171.93</v>
      </c>
      <c r="AE7" s="26">
        <v>3195.01</v>
      </c>
      <c r="AF7" s="26">
        <v>3218.1880000000001</v>
      </c>
      <c r="AG7" s="26">
        <v>3258.203</v>
      </c>
      <c r="AH7" s="26">
        <v>3285.94</v>
      </c>
      <c r="AI7" s="26">
        <v>3312.0940000000001</v>
      </c>
      <c r="AJ7" s="26">
        <v>3335.6149999999998</v>
      </c>
      <c r="AK7" s="26">
        <v>3349.1550000000002</v>
      </c>
      <c r="AL7" s="26">
        <v>3351.491</v>
      </c>
      <c r="AM7" s="26">
        <v>3346.6770000000001</v>
      </c>
      <c r="AN7" s="26">
        <v>3338.3989999999999</v>
      </c>
      <c r="AO7" s="26">
        <v>3341.4169999999999</v>
      </c>
      <c r="AP7" s="26">
        <v>3352.355</v>
      </c>
      <c r="AQ7" s="26">
        <v>3358.0050000000001</v>
      </c>
      <c r="AR7" s="26">
        <v>3358.7939999999999</v>
      </c>
      <c r="AS7" s="26">
        <v>3363.06</v>
      </c>
      <c r="AT7" s="26">
        <v>3378.0830000000001</v>
      </c>
      <c r="AU7" s="26">
        <v>3396.7060000000001</v>
      </c>
      <c r="AV7" s="26">
        <v>3412.636</v>
      </c>
      <c r="AW7" s="26">
        <v>3427.55</v>
      </c>
      <c r="AX7" s="26">
        <v>3442.0329999999999</v>
      </c>
      <c r="AY7" s="26">
        <v>3457.3150000000001</v>
      </c>
      <c r="AZ7" s="26">
        <v>3472.59</v>
      </c>
      <c r="BA7" s="26">
        <v>3486.152</v>
      </c>
      <c r="BB7" s="26">
        <v>3496.7130000000002</v>
      </c>
      <c r="BC7" s="26">
        <v>3503.9780000000001</v>
      </c>
      <c r="BD7" s="26">
        <v>3507.77</v>
      </c>
      <c r="BE7" s="26">
        <v>3510.3049999999998</v>
      </c>
      <c r="BF7" s="26">
        <v>3508.3629999999998</v>
      </c>
      <c r="BG7" s="26">
        <v>3501.498</v>
      </c>
      <c r="BH7" s="26">
        <v>3496.4</v>
      </c>
      <c r="BI7" s="26">
        <v>3491.7640000000001</v>
      </c>
      <c r="BJ7" s="26">
        <v>3485.931</v>
      </c>
    </row>
    <row r="8" spans="1:62" s="27" customFormat="1" ht="18" customHeight="1">
      <c r="A8" s="6" t="s">
        <v>5</v>
      </c>
      <c r="B8" s="10">
        <f t="shared" ref="B8:AG8" si="2">B4*1000/B7</f>
        <v>636.746156596486</v>
      </c>
      <c r="C8" s="10">
        <f t="shared" si="2"/>
        <v>628.52393731889822</v>
      </c>
      <c r="D8" s="10">
        <f t="shared" si="2"/>
        <v>602.86733314572609</v>
      </c>
      <c r="E8" s="10">
        <f t="shared" si="2"/>
        <v>590.61312332472573</v>
      </c>
      <c r="F8" s="10">
        <f t="shared" si="2"/>
        <v>621.10043869561025</v>
      </c>
      <c r="G8" s="10">
        <f t="shared" si="2"/>
        <v>650.82718932241767</v>
      </c>
      <c r="H8" s="10">
        <f t="shared" si="2"/>
        <v>672.58541834813025</v>
      </c>
      <c r="I8" s="10">
        <f t="shared" si="2"/>
        <v>678.11034008346951</v>
      </c>
      <c r="J8" s="10">
        <f t="shared" si="2"/>
        <v>672.95991740108411</v>
      </c>
      <c r="K8" s="10">
        <f t="shared" si="2"/>
        <v>652.11821476525768</v>
      </c>
      <c r="L8" s="10">
        <f t="shared" si="2"/>
        <v>662.84986197845967</v>
      </c>
      <c r="M8" s="10">
        <f t="shared" si="2"/>
        <v>681.53413460404749</v>
      </c>
      <c r="N8" s="10">
        <f t="shared" si="2"/>
        <v>683.62608096143015</v>
      </c>
      <c r="O8" s="10">
        <f t="shared" si="2"/>
        <v>702.56699145263485</v>
      </c>
      <c r="P8" s="10">
        <f t="shared" si="2"/>
        <v>731.0071815704116</v>
      </c>
      <c r="Q8" s="10">
        <f t="shared" si="2"/>
        <v>721.13511767740329</v>
      </c>
      <c r="R8" s="10">
        <f t="shared" si="2"/>
        <v>707.92717449879603</v>
      </c>
      <c r="S8" s="10">
        <f t="shared" si="2"/>
        <v>652.60025125296056</v>
      </c>
      <c r="T8" s="10">
        <f t="shared" si="2"/>
        <v>636.05739364952706</v>
      </c>
      <c r="U8" s="10">
        <f t="shared" si="2"/>
        <v>602.87151764926273</v>
      </c>
      <c r="V8" s="10">
        <f t="shared" si="2"/>
        <v>591.09587060504566</v>
      </c>
      <c r="W8" s="10">
        <f t="shared" si="2"/>
        <v>611.23131766159929</v>
      </c>
      <c r="X8" s="10">
        <f t="shared" si="2"/>
        <v>640.20524381401356</v>
      </c>
      <c r="Y8" s="10">
        <f t="shared" si="2"/>
        <v>631.79094530839438</v>
      </c>
      <c r="Z8" s="10">
        <f t="shared" si="2"/>
        <v>631.21973798254726</v>
      </c>
      <c r="AA8" s="10">
        <f t="shared" si="2"/>
        <v>624.59065274665966</v>
      </c>
      <c r="AB8" s="10">
        <f t="shared" si="2"/>
        <v>655.23368263779446</v>
      </c>
      <c r="AC8" s="10">
        <f t="shared" si="2"/>
        <v>677.22455740023497</v>
      </c>
      <c r="AD8" s="10">
        <f t="shared" si="2"/>
        <v>697.2095853313283</v>
      </c>
      <c r="AE8" s="10">
        <f t="shared" si="2"/>
        <v>705.88198471992257</v>
      </c>
      <c r="AF8" s="10">
        <f t="shared" si="2"/>
        <v>703.19073963360745</v>
      </c>
      <c r="AG8" s="10">
        <f t="shared" si="2"/>
        <v>736.57166235498528</v>
      </c>
      <c r="AH8" s="10">
        <f t="shared" ref="AH8:BJ8" si="3">AH4*1000/AH7</f>
        <v>769.55148298508186</v>
      </c>
      <c r="AI8" s="10">
        <f t="shared" si="3"/>
        <v>790.88938900888684</v>
      </c>
      <c r="AJ8" s="10">
        <f t="shared" si="3"/>
        <v>802.49069511919095</v>
      </c>
      <c r="AK8" s="10">
        <f t="shared" si="3"/>
        <v>754.57839365451878</v>
      </c>
      <c r="AL8" s="10">
        <f t="shared" si="3"/>
        <v>727.7059672844116</v>
      </c>
      <c r="AM8" s="10">
        <f t="shared" si="3"/>
        <v>678.88236600066273</v>
      </c>
      <c r="AN8" s="10">
        <f t="shared" si="3"/>
        <v>674.27530382078362</v>
      </c>
      <c r="AO8" s="10">
        <f t="shared" si="3"/>
        <v>705.06015860935645</v>
      </c>
      <c r="AP8" s="10">
        <f t="shared" si="3"/>
        <v>718.21152592729584</v>
      </c>
      <c r="AQ8" s="10">
        <f t="shared" si="3"/>
        <v>762.29785244512732</v>
      </c>
      <c r="AR8" s="10">
        <f t="shared" si="3"/>
        <v>830.5064258183146</v>
      </c>
      <c r="AS8" s="10">
        <f t="shared" si="3"/>
        <v>974.73729282260797</v>
      </c>
      <c r="AT8" s="10">
        <f t="shared" si="3"/>
        <v>1011.342823725764</v>
      </c>
      <c r="AU8" s="10">
        <f t="shared" si="3"/>
        <v>1058.2311215630673</v>
      </c>
      <c r="AV8" s="10">
        <f t="shared" si="3"/>
        <v>1086.5501037907354</v>
      </c>
      <c r="AW8" s="10">
        <f t="shared" si="3"/>
        <v>1089.4954121748769</v>
      </c>
      <c r="AX8" s="10">
        <f t="shared" si="3"/>
        <v>1150.7443420792306</v>
      </c>
      <c r="AY8" s="10">
        <f t="shared" si="3"/>
        <v>1209.5802667677083</v>
      </c>
      <c r="AZ8" s="10">
        <f t="shared" si="3"/>
        <v>1291.3416210954933</v>
      </c>
      <c r="BA8" s="10">
        <f t="shared" si="3"/>
        <v>1352.551466487979</v>
      </c>
      <c r="BB8" s="10">
        <f t="shared" si="3"/>
        <v>1363.9952721312843</v>
      </c>
      <c r="BC8" s="10">
        <f t="shared" si="3"/>
        <v>1373.7814563904226</v>
      </c>
      <c r="BD8" s="10">
        <f t="shared" si="3"/>
        <v>1373.2086197213614</v>
      </c>
      <c r="BE8" s="10">
        <f t="shared" si="3"/>
        <v>1348.1734493156578</v>
      </c>
      <c r="BF8" s="10">
        <f t="shared" si="3"/>
        <v>1413.7077605709555</v>
      </c>
      <c r="BG8" s="10">
        <f t="shared" si="3"/>
        <v>1425.2471370824719</v>
      </c>
      <c r="BH8" s="10">
        <f t="shared" si="3"/>
        <v>1576.5358654616177</v>
      </c>
      <c r="BI8" s="10">
        <f t="shared" si="3"/>
        <v>1780.3895108604131</v>
      </c>
      <c r="BJ8" s="10">
        <f t="shared" si="3"/>
        <v>1827.9191412566686</v>
      </c>
    </row>
    <row r="9" spans="1:62" s="27" customFormat="1" ht="15" customHeight="1">
      <c r="A9" s="11" t="s">
        <v>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</row>
    <row r="10" spans="1:62" ht="15" customHeight="1">
      <c r="A10" s="12" t="s">
        <v>16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</row>
    <row r="11" spans="1:62" ht="15" customHeight="1">
      <c r="A11" s="12" t="s">
        <v>17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</row>
    <row r="12" spans="1:62" s="31" customFormat="1" ht="15" customHeight="1">
      <c r="A12" s="12" t="s">
        <v>15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</row>
    <row r="13" spans="1:62" s="32" customFormat="1" ht="15" customHeight="1">
      <c r="A13" s="12" t="s">
        <v>14</v>
      </c>
    </row>
    <row r="14" spans="1:62" s="31" customFormat="1" ht="15" customHeight="1">
      <c r="A14" s="12" t="s">
        <v>18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</row>
    <row r="15" spans="1:62" s="31" customFormat="1" ht="15" customHeight="1">
      <c r="A15" s="12" t="s">
        <v>19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</row>
    <row r="16" spans="1:62" ht="12.95" customHeight="1">
      <c r="A16" s="12" t="s">
        <v>20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</row>
    <row r="17" spans="1:62" ht="12.95" customHeight="1">
      <c r="A17" s="12" t="s">
        <v>11</v>
      </c>
    </row>
    <row r="18" spans="1:62" ht="12.95" customHeight="1">
      <c r="A18" s="12" t="s">
        <v>10</v>
      </c>
    </row>
    <row r="19" spans="1:62" ht="12.95" customHeight="1">
      <c r="A19" s="24"/>
    </row>
    <row r="20" spans="1:62" ht="12.95" customHeight="1">
      <c r="A20" s="24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</row>
    <row r="21" spans="1:62" ht="12.95" customHeight="1">
      <c r="A21" s="3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</row>
    <row r="22" spans="1:62" ht="12.95" customHeight="1"/>
    <row r="23" spans="1:62" ht="12.95" customHeight="1"/>
    <row r="24" spans="1:62" ht="12.95" customHeight="1"/>
    <row r="25" spans="1:62" ht="12.95" customHeight="1"/>
    <row r="26" spans="1:62" ht="12.95" customHeight="1"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</row>
    <row r="27" spans="1:62" ht="12.95" customHeight="1"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9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</row>
    <row r="28" spans="1:62" ht="12.95" customHeight="1"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</row>
    <row r="29" spans="1:62" ht="12.95" customHeight="1"/>
    <row r="30" spans="1:62" ht="12.95" customHeight="1"/>
    <row r="31" spans="1:62" ht="12.95" customHeight="1"/>
    <row r="32" spans="1:62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  <row r="42" ht="12.95" customHeight="1"/>
    <row r="43" ht="12.95" customHeight="1"/>
    <row r="44" ht="12.95" customHeight="1"/>
    <row r="45" ht="12.95" customHeight="1"/>
    <row r="46" ht="12.95" customHeight="1"/>
    <row r="47" ht="12.95" customHeight="1"/>
    <row r="48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ht="12.95" customHeight="1"/>
    <row r="66" ht="12.95" customHeight="1"/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8"/>
  <sheetViews>
    <sheetView showGridLines="0" zoomScaleNormal="100" workbookViewId="0">
      <pane xSplit="1" topLeftCell="AT1" activePane="topRight" state="frozen"/>
      <selection pane="topRight" activeCell="BJ8" sqref="BJ8"/>
    </sheetView>
  </sheetViews>
  <sheetFormatPr baseColWidth="10" defaultColWidth="11.5546875" defaultRowHeight="15"/>
  <cols>
    <col min="1" max="1" width="33.6640625" style="15" customWidth="1"/>
    <col min="2" max="62" width="5.77734375" style="15" customWidth="1"/>
    <col min="63" max="78" width="7.88671875" style="15" customWidth="1"/>
    <col min="79" max="16384" width="11.5546875" style="15"/>
  </cols>
  <sheetData>
    <row r="2" spans="1:63">
      <c r="A2" s="18" t="s">
        <v>6</v>
      </c>
      <c r="B2" s="19">
        <f>Tabla!B3</f>
        <v>1965</v>
      </c>
      <c r="C2" s="19">
        <f>Tabla!C3</f>
        <v>1966</v>
      </c>
      <c r="D2" s="19">
        <f>Tabla!D3</f>
        <v>1967</v>
      </c>
      <c r="E2" s="19">
        <f>Tabla!E3</f>
        <v>1968</v>
      </c>
      <c r="F2" s="19">
        <f>Tabla!F3</f>
        <v>1969</v>
      </c>
      <c r="G2" s="19">
        <f>Tabla!G3</f>
        <v>1970</v>
      </c>
      <c r="H2" s="19">
        <f>Tabla!H3</f>
        <v>1971</v>
      </c>
      <c r="I2" s="19">
        <f>Tabla!I3</f>
        <v>1972</v>
      </c>
      <c r="J2" s="19">
        <f>Tabla!J3</f>
        <v>1973</v>
      </c>
      <c r="K2" s="19">
        <f>Tabla!K3</f>
        <v>1974</v>
      </c>
      <c r="L2" s="19">
        <f>Tabla!L3</f>
        <v>1975</v>
      </c>
      <c r="M2" s="19">
        <f>Tabla!M3</f>
        <v>1976</v>
      </c>
      <c r="N2" s="19">
        <f>Tabla!N3</f>
        <v>1977</v>
      </c>
      <c r="O2" s="19">
        <f>Tabla!O3</f>
        <v>1978</v>
      </c>
      <c r="P2" s="19">
        <f>Tabla!P3</f>
        <v>1979</v>
      </c>
      <c r="Q2" s="19">
        <f>Tabla!Q3</f>
        <v>1980</v>
      </c>
      <c r="R2" s="19">
        <f>Tabla!R3</f>
        <v>1981</v>
      </c>
      <c r="S2" s="19">
        <f>Tabla!S3</f>
        <v>1982</v>
      </c>
      <c r="T2" s="19">
        <f>Tabla!T3</f>
        <v>1983</v>
      </c>
      <c r="U2" s="19">
        <f>Tabla!U3</f>
        <v>1984</v>
      </c>
      <c r="V2" s="19">
        <f>Tabla!V3</f>
        <v>1985</v>
      </c>
      <c r="W2" s="19">
        <f>Tabla!W3</f>
        <v>1986</v>
      </c>
      <c r="X2" s="19">
        <f>Tabla!X3</f>
        <v>1987</v>
      </c>
      <c r="Y2" s="19">
        <f>Tabla!Y3</f>
        <v>1988</v>
      </c>
      <c r="Z2" s="19">
        <f>Tabla!Z3</f>
        <v>1989</v>
      </c>
      <c r="AA2" s="19">
        <f>Tabla!AA3</f>
        <v>1990</v>
      </c>
      <c r="AB2" s="19">
        <f>Tabla!AB3</f>
        <v>1991</v>
      </c>
      <c r="AC2" s="19">
        <f>Tabla!AC3</f>
        <v>1992</v>
      </c>
      <c r="AD2" s="19">
        <f>Tabla!AD3</f>
        <v>1993</v>
      </c>
      <c r="AE2" s="19">
        <f>Tabla!AE3</f>
        <v>1994</v>
      </c>
      <c r="AF2" s="19">
        <f>Tabla!AF3</f>
        <v>1995</v>
      </c>
      <c r="AG2" s="19">
        <f>Tabla!AG3</f>
        <v>1996</v>
      </c>
      <c r="AH2" s="19">
        <f>Tabla!AH3</f>
        <v>1997</v>
      </c>
      <c r="AI2" s="19">
        <f>Tabla!AI3</f>
        <v>1998</v>
      </c>
      <c r="AJ2" s="19">
        <f>Tabla!AJ3</f>
        <v>1999</v>
      </c>
      <c r="AK2" s="19">
        <f>Tabla!AK3</f>
        <v>2000</v>
      </c>
      <c r="AL2" s="19">
        <f>Tabla!AL3</f>
        <v>2001</v>
      </c>
      <c r="AM2" s="19">
        <f>Tabla!AM3</f>
        <v>2002</v>
      </c>
      <c r="AN2" s="19">
        <f>Tabla!AN3</f>
        <v>2003</v>
      </c>
      <c r="AO2" s="19">
        <f>Tabla!AO3</f>
        <v>2004</v>
      </c>
      <c r="AP2" s="19">
        <f>Tabla!AP3</f>
        <v>2005</v>
      </c>
      <c r="AQ2" s="19">
        <f>Tabla!AQ3</f>
        <v>2006</v>
      </c>
      <c r="AR2" s="19">
        <f>Tabla!AR3</f>
        <v>2007</v>
      </c>
      <c r="AS2" s="19">
        <f>Tabla!AS3</f>
        <v>2008</v>
      </c>
      <c r="AT2" s="19">
        <f>Tabla!AT3</f>
        <v>2009</v>
      </c>
      <c r="AU2" s="19">
        <f>Tabla!AU3</f>
        <v>2010</v>
      </c>
      <c r="AV2" s="19">
        <f>Tabla!AV3</f>
        <v>2011</v>
      </c>
      <c r="AW2" s="19">
        <f>Tabla!AW3</f>
        <v>2012</v>
      </c>
      <c r="AX2" s="19">
        <f>Tabla!AX3</f>
        <v>2013</v>
      </c>
      <c r="AY2" s="19">
        <f>Tabla!AY3</f>
        <v>2014</v>
      </c>
      <c r="AZ2" s="19">
        <f>Tabla!AZ3</f>
        <v>2015</v>
      </c>
      <c r="BA2" s="19">
        <f>Tabla!BA3</f>
        <v>2016</v>
      </c>
      <c r="BB2" s="19">
        <f>Tabla!BB3</f>
        <v>2017</v>
      </c>
      <c r="BC2" s="19">
        <f>Tabla!BC3</f>
        <v>2018</v>
      </c>
      <c r="BD2" s="19">
        <f>Tabla!BD3</f>
        <v>2019</v>
      </c>
      <c r="BE2" s="19">
        <f>Tabla!BE3</f>
        <v>2020</v>
      </c>
      <c r="BF2" s="19">
        <f>Tabla!BF3</f>
        <v>2021</v>
      </c>
      <c r="BG2" s="19">
        <f>Tabla!BG3</f>
        <v>2022</v>
      </c>
      <c r="BH2" s="19">
        <f>Tabla!BH3</f>
        <v>2023</v>
      </c>
      <c r="BI2" s="19">
        <f>Tabla!BI3</f>
        <v>2024</v>
      </c>
      <c r="BJ2" s="19">
        <f>Tabla!BJ3</f>
        <v>2025</v>
      </c>
    </row>
    <row r="3" spans="1:63">
      <c r="A3" s="13" t="s">
        <v>1</v>
      </c>
      <c r="B3" s="14">
        <f>Tabla!B4/Tabla!$B$4*100</f>
        <v>100</v>
      </c>
      <c r="C3" s="14">
        <f>Tabla!C4/Tabla!$B$4*100</f>
        <v>99.70262390670554</v>
      </c>
      <c r="D3" s="14">
        <f>Tabla!D4/Tabla!$B$4*100</f>
        <v>96.559766763848401</v>
      </c>
      <c r="E3" s="14">
        <f>Tabla!E4/Tabla!$B$4*100</f>
        <v>95.434402332361529</v>
      </c>
      <c r="F3" s="14">
        <f>Tabla!F4/Tabla!$B$4*100</f>
        <v>101.1195335276968</v>
      </c>
      <c r="G3" s="14">
        <f>Tabla!G4/Tabla!$B$4*100</f>
        <v>106.57725947521865</v>
      </c>
      <c r="H3" s="14">
        <f>Tabla!H4/Tabla!$B$4*100</f>
        <v>110.49562682215743</v>
      </c>
      <c r="I3" s="14">
        <f>Tabla!I4/Tabla!$B$4*100</f>
        <v>111.51020408163265</v>
      </c>
      <c r="J3" s="14">
        <f>Tabla!J4/Tabla!$B$4*100</f>
        <v>110.67055393586006</v>
      </c>
      <c r="K3" s="14">
        <f>Tabla!K4/Tabla!$B$4*100</f>
        <v>107.30029154518949</v>
      </c>
      <c r="L3" s="14">
        <f>Tabla!L4/Tabla!$B$4*100</f>
        <v>109.32361516034985</v>
      </c>
      <c r="M3" s="14">
        <f>Tabla!M4/Tabla!$B$4*100</f>
        <v>112.90962099125366</v>
      </c>
      <c r="N3" s="14">
        <f>Tabla!N4/Tabla!$B$4*100</f>
        <v>113.90087463556853</v>
      </c>
      <c r="O3" s="14">
        <f>Tabla!O4/Tabla!$B$4*100</f>
        <v>117.80758017492712</v>
      </c>
      <c r="P3" s="14">
        <f>Tabla!P4/Tabla!$B$4*100</f>
        <v>123.3935860058309</v>
      </c>
      <c r="Q3" s="14">
        <f>Tabla!Q4/Tabla!$B$4*100</f>
        <v>122.51311953352769</v>
      </c>
      <c r="R3" s="14">
        <f>Tabla!R4/Tabla!$B$4*100</f>
        <v>121.02623906705539</v>
      </c>
      <c r="S3" s="14">
        <f>Tabla!S4/Tabla!$B$4*100</f>
        <v>112.28571428571428</v>
      </c>
      <c r="T3" s="14">
        <f>Tabla!T4/Tabla!$B$4*100</f>
        <v>110.15160349854227</v>
      </c>
      <c r="U3" s="14">
        <f>Tabla!U4/Tabla!$B$4*100</f>
        <v>105.08454810495627</v>
      </c>
      <c r="V3" s="14">
        <f>Tabla!V4/Tabla!$B$4*100</f>
        <v>103.69679300291546</v>
      </c>
      <c r="W3" s="14">
        <f>Tabla!W4/Tabla!$B$4*100</f>
        <v>107.9067055393586</v>
      </c>
      <c r="X3" s="14">
        <f>Tabla!X4/Tabla!$B$4*100</f>
        <v>113.72594752186589</v>
      </c>
      <c r="Y3" s="14">
        <f>Tabla!Y4/Tabla!$B$4*100</f>
        <v>112.93294460641398</v>
      </c>
      <c r="Z3" s="14">
        <f>Tabla!Z4/Tabla!$B$4*100</f>
        <v>113.55102040816327</v>
      </c>
      <c r="AA3" s="14">
        <f>Tabla!AA4/Tabla!$B$4*100</f>
        <v>113.10204081632654</v>
      </c>
      <c r="AB3" s="14">
        <f>Tabla!AB4/Tabla!$B$4*100</f>
        <v>119.46938775510205</v>
      </c>
      <c r="AC3" s="14">
        <f>Tabla!AC4/Tabla!$B$4*100</f>
        <v>124.35568513119533</v>
      </c>
      <c r="AD3" s="14">
        <f>Tabla!AD4/Tabla!$B$4*100</f>
        <v>128.95043731778426</v>
      </c>
      <c r="AE3" s="14">
        <f>Tabla!AE4/Tabla!$B$4*100</f>
        <v>131.50437317784258</v>
      </c>
      <c r="AF3" s="14">
        <f>Tabla!AF4/Tabla!$B$4*100</f>
        <v>131.9533527696793</v>
      </c>
      <c r="AG3" s="14">
        <f>Tabla!AG4/Tabla!$B$4*100</f>
        <v>139.93586005830906</v>
      </c>
      <c r="AH3" s="14">
        <f>Tabla!AH4/Tabla!$B$4*100</f>
        <v>147.44606413994168</v>
      </c>
      <c r="AI3" s="14">
        <f>Tabla!AI4/Tabla!$B$4*100</f>
        <v>152.74052478134109</v>
      </c>
      <c r="AJ3" s="14">
        <f>Tabla!AJ4/Tabla!$B$4*100</f>
        <v>156.08163265306123</v>
      </c>
      <c r="AK3" s="14">
        <f>Tabla!AK4/Tabla!$B$4*100</f>
        <v>147.35860058309035</v>
      </c>
      <c r="AL3" s="14">
        <f>Tabla!AL4/Tabla!$B$4*100</f>
        <v>142.20991253644314</v>
      </c>
      <c r="AM3" s="14">
        <f>Tabla!AM4/Tabla!$B$4*100</f>
        <v>132.47813411078718</v>
      </c>
      <c r="AN3" s="14">
        <f>Tabla!AN4/Tabla!$B$4*100</f>
        <v>131.25364431486881</v>
      </c>
      <c r="AO3" s="14">
        <f>Tabla!AO4/Tabla!$B$4*100</f>
        <v>137.37026239067058</v>
      </c>
      <c r="AP3" s="14">
        <f>Tabla!AP4/Tabla!$B$4*100</f>
        <v>140.39067055393585</v>
      </c>
      <c r="AQ3" s="14">
        <f>Tabla!AQ4/Tabla!$B$4*100</f>
        <v>149.25947521865891</v>
      </c>
      <c r="AR3" s="14">
        <f>Tabla!AR4/Tabla!$B$4*100</f>
        <v>162.65306122448979</v>
      </c>
      <c r="AS3" s="14">
        <f>Tabla!AS4/Tabla!$B$4*100</f>
        <v>191.14285714285714</v>
      </c>
      <c r="AT3" s="14">
        <f>Tabla!AT4/Tabla!$B$4*100</f>
        <v>199.20699708454811</v>
      </c>
      <c r="AU3" s="14">
        <f>Tabla!AU4/Tabla!$B$4*100</f>
        <v>209.59183673469389</v>
      </c>
      <c r="AV3" s="14">
        <f>Tabla!AV4/Tabla!$B$4*100</f>
        <v>216.20991253644314</v>
      </c>
      <c r="AW3" s="14">
        <f>Tabla!AW4/Tabla!$B$4*100</f>
        <v>217.74344023323616</v>
      </c>
      <c r="AX3" s="14">
        <f>Tabla!AX4/Tabla!$B$4*100</f>
        <v>230.95626822157436</v>
      </c>
      <c r="AY3" s="14">
        <f>Tabla!AY4/Tabla!$B$4*100</f>
        <v>243.8425655976676</v>
      </c>
      <c r="AZ3" s="14">
        <f>Tabla!AZ4/Tabla!$B$4*100</f>
        <v>261.47521865889212</v>
      </c>
      <c r="BA3" s="14">
        <f>Tabla!BA4/Tabla!$B$4*100</f>
        <v>274.93877551020415</v>
      </c>
      <c r="BB3" s="14">
        <f>Tabla!BB4/Tabla!$B$4*100</f>
        <v>278.1049562682216</v>
      </c>
      <c r="BC3" s="14">
        <f>Tabla!BC4/Tabla!$B$4*100</f>
        <v>280.68221574344022</v>
      </c>
      <c r="BD3" s="14">
        <f>Tabla!BD4/Tabla!$B$4*100</f>
        <v>280.86880466472303</v>
      </c>
      <c r="BE3" s="14">
        <f>Tabla!BE4/Tabla!$B$4*100</f>
        <v>275.9475218658892</v>
      </c>
      <c r="BF3" s="14">
        <f>Tabla!BF4/Tabla!$B$4*100</f>
        <v>289.20116618075798</v>
      </c>
      <c r="BG3" s="14">
        <f>Tabla!BG4/Tabla!$B$4*100</f>
        <v>290.99125364431495</v>
      </c>
      <c r="BH3" s="14">
        <f>Tabla!BH4/Tabla!$B$4*100</f>
        <v>321.41107871720112</v>
      </c>
      <c r="BI3" s="14">
        <f>Tabla!BI4/Tabla!$B$4*100</f>
        <v>362.48979591836729</v>
      </c>
      <c r="BJ3" s="14">
        <f>Tabla!BJ4/Tabla!$B$4*100</f>
        <v>371.54518950437318</v>
      </c>
    </row>
    <row r="4" spans="1:63">
      <c r="A4" s="13" t="s">
        <v>9</v>
      </c>
      <c r="B4" s="14">
        <f>+Tabla!B5/Tabla!$B$5*100</f>
        <v>100</v>
      </c>
      <c r="C4" s="14">
        <f>+Tabla!C5/Tabla!$B$5*100</f>
        <v>103.35026539581074</v>
      </c>
      <c r="D4" s="14">
        <f>+Tabla!D5/Tabla!$B$5*100</f>
        <v>99.109639860738525</v>
      </c>
      <c r="E4" s="14">
        <f>+Tabla!E5/Tabla!$B$5*100</f>
        <v>100.69059985160665</v>
      </c>
      <c r="F4" s="14">
        <f>+Tabla!F5/Tabla!$B$5*100</f>
        <v>106.80326465384395</v>
      </c>
      <c r="G4" s="14">
        <f>+Tabla!G5/Tabla!$B$5*100</f>
        <v>111.83151646595515</v>
      </c>
      <c r="H4" s="14">
        <f>+Tabla!H5/Tabla!$B$5*100</f>
        <v>111.96559145572367</v>
      </c>
      <c r="I4" s="14">
        <f>+Tabla!I5/Tabla!$B$5*100</f>
        <v>110.22694158840285</v>
      </c>
      <c r="J4" s="14">
        <f>+Tabla!J5/Tabla!$B$5*100</f>
        <v>110.6291665577084</v>
      </c>
      <c r="K4" s="14">
        <f>+Tabla!K5/Tabla!$B$5*100</f>
        <v>114.10646629234999</v>
      </c>
      <c r="L4" s="14">
        <f>+Tabla!L5/Tabla!$B$5*100</f>
        <v>120.79724078176612</v>
      </c>
      <c r="M4" s="14">
        <f>+Tabla!M5/Tabla!$B$5*100</f>
        <v>125.61096541442298</v>
      </c>
      <c r="N4" s="14">
        <f>+Tabla!N5/Tabla!$B$5*100</f>
        <v>127.0857903018767</v>
      </c>
      <c r="O4" s="14">
        <f>+Tabla!O5/Tabla!$B$5*100</f>
        <v>133.77223979162284</v>
      </c>
      <c r="P4" s="14">
        <f>+Tabla!P5/Tabla!$B$5*100</f>
        <v>142.02433916189173</v>
      </c>
      <c r="Q4" s="14">
        <f>+Tabla!Q5/Tabla!$B$5*100</f>
        <v>150.54458851169764</v>
      </c>
      <c r="R4" s="14">
        <f>+Tabla!R5/Tabla!$B$5*100</f>
        <v>153.40341329353606</v>
      </c>
      <c r="S4" s="14">
        <f>+Tabla!S5/Tabla!$B$5*100</f>
        <v>138.99683939292515</v>
      </c>
      <c r="T4" s="14">
        <f>+Tabla!T5/Tabla!$B$5*100</f>
        <v>130.86151501374499</v>
      </c>
      <c r="U4" s="14">
        <f>+Tabla!U5/Tabla!$B$5*100</f>
        <v>129.43217428413308</v>
      </c>
      <c r="V4" s="14">
        <f>+Tabla!V5/Tabla!$B$5*100</f>
        <v>131.34194060344754</v>
      </c>
      <c r="W4" s="14">
        <f>+Tabla!W5/Tabla!$B$5*100</f>
        <v>142.9743570944907</v>
      </c>
      <c r="X4" s="14">
        <f>+Tabla!X5/Tabla!$B$5*100</f>
        <v>154.31657862529434</v>
      </c>
      <c r="Y4" s="14">
        <f>+Tabla!Y5/Tabla!$B$5*100</f>
        <v>154.30315058086163</v>
      </c>
      <c r="Z4" s="14">
        <f>+Tabla!Z5/Tabla!$B$5*100</f>
        <v>156.00650468628658</v>
      </c>
      <c r="AA4" s="14">
        <f>+Tabla!AA5/Tabla!$B$5*100</f>
        <v>156.47038748323229</v>
      </c>
      <c r="AB4" s="14">
        <f>+Tabla!AB5/Tabla!$B$5*100</f>
        <v>162.00757484709109</v>
      </c>
      <c r="AC4" s="14">
        <f>+Tabla!AC5/Tabla!$B$5*100</f>
        <v>174.85734886898274</v>
      </c>
      <c r="AD4" s="14">
        <f>+Tabla!AD5/Tabla!$B$5*100</f>
        <v>179.50426354329917</v>
      </c>
      <c r="AE4" s="14">
        <f>+Tabla!AE5/Tabla!$B$5*100</f>
        <v>192.57458406136158</v>
      </c>
      <c r="AF4" s="14">
        <f>+Tabla!AF5/Tabla!$B$5*100</f>
        <v>189.78687634976404</v>
      </c>
      <c r="AG4" s="14">
        <f>+Tabla!AG5/Tabla!$B$5*100</f>
        <v>200.37310816595718</v>
      </c>
      <c r="AH4" s="14">
        <f>+Tabla!AH5/Tabla!$B$5*100</f>
        <v>210.48737048034502</v>
      </c>
      <c r="AI4" s="14">
        <f>+Tabla!AI5/Tabla!$B$5*100</f>
        <v>219.61548101816692</v>
      </c>
      <c r="AJ4" s="14">
        <f>+Tabla!AJ5/Tabla!$B$5*100</f>
        <v>215.36416587728499</v>
      </c>
      <c r="AK4" s="14">
        <f>+Tabla!AK5/Tabla!$B$5*100</f>
        <v>211.02647786283205</v>
      </c>
      <c r="AL4" s="14">
        <f>+Tabla!AL5/Tabla!$B$5*100</f>
        <v>203.05568289971529</v>
      </c>
      <c r="AM4" s="14">
        <f>+Tabla!AM5/Tabla!$B$5*100</f>
        <v>187.01813263836544</v>
      </c>
      <c r="AN4" s="14">
        <f>+Tabla!AN5/Tabla!$B$5*100</f>
        <v>188.47730465808584</v>
      </c>
      <c r="AO4" s="14">
        <f>+Tabla!AO5/Tabla!$B$5*100</f>
        <v>197.6150388676248</v>
      </c>
      <c r="AP4" s="14">
        <f>+Tabla!AP5/Tabla!$B$5*100</f>
        <v>212.21554292245219</v>
      </c>
      <c r="AQ4" s="14">
        <f>+Tabla!AQ5/Tabla!$B$5*100</f>
        <v>221.83070678312319</v>
      </c>
      <c r="AR4" s="14">
        <f>+Tabla!AR5/Tabla!$B$5*100</f>
        <v>237.96355766076024</v>
      </c>
      <c r="AS4" s="14">
        <f>+Tabla!AS5/Tabla!$B$5*100</f>
        <v>256.53011915442397</v>
      </c>
      <c r="AT4" s="14">
        <f>+Tabla!AT5/Tabla!$B$5*100</f>
        <v>268.90698741977508</v>
      </c>
      <c r="AU4" s="14">
        <f>+Tabla!AU5/Tabla!$B$5*100</f>
        <v>291.28026719341665</v>
      </c>
      <c r="AV4" s="14">
        <f>+Tabla!AV5/Tabla!$B$5*100</f>
        <v>308.13473791531135</v>
      </c>
      <c r="AW4" s="14">
        <f>+Tabla!AW5/Tabla!$B$5*100</f>
        <v>320.74337337733959</v>
      </c>
      <c r="AX4" s="14">
        <f>+Tabla!AX5/Tabla!$B$5*100</f>
        <v>337.55926823302087</v>
      </c>
      <c r="AY4" s="14">
        <f>+Tabla!AY5/Tabla!$B$5*100</f>
        <v>351.75996935894233</v>
      </c>
      <c r="AZ4" s="14">
        <f>+Tabla!AZ5/Tabla!$B$5*100</f>
        <v>351.88125223843753</v>
      </c>
      <c r="BA4" s="14">
        <f>+Tabla!BA5/Tabla!$B$5*100</f>
        <v>359.08553767388941</v>
      </c>
      <c r="BB4" s="14">
        <f>+Tabla!BB5/Tabla!$B$5*100</f>
        <v>365.33497794696592</v>
      </c>
      <c r="BC4" s="14">
        <f>+Tabla!BC5/Tabla!$B$5*100</f>
        <v>365.93696837345146</v>
      </c>
      <c r="BD4" s="14">
        <f>+Tabla!BD5/Tabla!$B$5*100</f>
        <v>369.33414799411486</v>
      </c>
      <c r="BE4" s="14">
        <f>+Tabla!BE5/Tabla!$B$5*100</f>
        <v>342.16102692840104</v>
      </c>
      <c r="BF4" s="14">
        <f>+Tabla!BF5/Tabla!$B$5*100</f>
        <v>362.15785221090869</v>
      </c>
      <c r="BG4" s="14">
        <f>+Tabla!BG5/Tabla!$B$5*100</f>
        <v>378.83967567686005</v>
      </c>
      <c r="BH4" s="14">
        <f>+Tabla!BH5/Tabla!$B$5*100</f>
        <v>381.72548407259342</v>
      </c>
      <c r="BI4" s="14">
        <f>+Tabla!BI5/Tabla!$B$5*100</f>
        <v>394.42075396433074</v>
      </c>
      <c r="BJ4" s="14">
        <f>+Tabla!BJ5/Tabla!$B$5*100</f>
        <v>401.46002548677615</v>
      </c>
    </row>
    <row r="5" spans="1:63">
      <c r="A5" s="13" t="s">
        <v>7</v>
      </c>
      <c r="B5" s="14">
        <f>+Tabla!B6</f>
        <v>3.5519802927592448</v>
      </c>
      <c r="C5" s="14">
        <f>+Tabla!C6</f>
        <v>3.4266167957741867</v>
      </c>
      <c r="D5" s="14">
        <f>+Tabla!D6</f>
        <v>3.4605956504387088</v>
      </c>
      <c r="E5" s="14">
        <f>+Tabla!E6</f>
        <v>3.3665616932998752</v>
      </c>
      <c r="F5" s="14">
        <f>+Tabla!F6</f>
        <v>3.3629551630981878</v>
      </c>
      <c r="G5" s="14">
        <f>+Tabla!G6</f>
        <v>3.3850951616802072</v>
      </c>
      <c r="H5" s="14">
        <f>+Tabla!H6</f>
        <v>3.5053473464978473</v>
      </c>
      <c r="I5" s="14">
        <f>+Tabla!I6</f>
        <v>3.5933324614822939</v>
      </c>
      <c r="J5" s="14">
        <f>+Tabla!J6</f>
        <v>3.553309120916754</v>
      </c>
      <c r="K5" s="14">
        <f>+Tabla!K6</f>
        <v>3.3401132587819555</v>
      </c>
      <c r="L5" s="14">
        <f>+Tabla!L6</f>
        <v>3.2146042746480772</v>
      </c>
      <c r="M5" s="14">
        <f>+Tabla!M6</f>
        <v>3.1928163858996861</v>
      </c>
      <c r="N5" s="14">
        <f>+Tabla!N6</f>
        <v>3.1834689076769762</v>
      </c>
      <c r="O5" s="14">
        <f>+Tabla!O6</f>
        <v>3.1280795161299242</v>
      </c>
      <c r="P5" s="14">
        <f>+Tabla!P6</f>
        <v>3.0860315093316597</v>
      </c>
      <c r="Q5" s="14">
        <f>+Tabla!Q6</f>
        <v>2.8905999909371358</v>
      </c>
      <c r="R5" s="14">
        <f>+Tabla!R6</f>
        <v>2.8023028095885509</v>
      </c>
      <c r="S5" s="14">
        <f>+Tabla!S6</f>
        <v>2.8693936210577813</v>
      </c>
      <c r="T5" s="14">
        <f>+Tabla!T6</f>
        <v>2.989850184766369</v>
      </c>
      <c r="U5" s="14">
        <f>+Tabla!U6</f>
        <v>2.883813441339004</v>
      </c>
      <c r="V5" s="14">
        <f>+Tabla!V6</f>
        <v>2.8043514773454041</v>
      </c>
      <c r="W5" s="14">
        <f>+Tabla!W6</f>
        <v>2.6807778633973358</v>
      </c>
      <c r="X5" s="14">
        <f>+Tabla!X6</f>
        <v>2.6176858505520744</v>
      </c>
      <c r="Y5" s="14">
        <f>+Tabla!Y6</f>
        <v>2.5996591264352782</v>
      </c>
      <c r="Z5" s="14">
        <f>+Tabla!Z6</f>
        <v>2.5853472425624613</v>
      </c>
      <c r="AA5" s="14">
        <f>+Tabla!AA6</f>
        <v>2.5674904147182129</v>
      </c>
      <c r="AB5" s="14">
        <f>+Tabla!AB6</f>
        <v>2.6193399370039052</v>
      </c>
      <c r="AC5" s="14">
        <f>+Tabla!AC6</f>
        <v>2.5261102592236124</v>
      </c>
      <c r="AD5" s="14">
        <f>+Tabla!AD6</f>
        <v>2.5516352818270094</v>
      </c>
      <c r="AE5" s="14">
        <f>+Tabla!AE6</f>
        <v>2.4255586178003541</v>
      </c>
      <c r="AF5" s="14">
        <f>+Tabla!AF6</f>
        <v>2.469589666134953</v>
      </c>
      <c r="AG5" s="14">
        <f>+Tabla!AG6</f>
        <v>2.4806193891335595</v>
      </c>
      <c r="AH5" s="14">
        <f>+Tabla!AH6</f>
        <v>2.4881564764423389</v>
      </c>
      <c r="AI5" s="14">
        <f>+Tabla!AI6</f>
        <v>2.4703692627394953</v>
      </c>
      <c r="AJ5" s="14">
        <f>+Tabla!AJ6</f>
        <v>2.5742392240000553</v>
      </c>
      <c r="AK5" s="14">
        <f>+Tabla!AK6</f>
        <v>2.4803278268234159</v>
      </c>
      <c r="AL5" s="14">
        <f>+Tabla!AL6</f>
        <v>2.4876270368356685</v>
      </c>
      <c r="AM5" s="14">
        <f>+Tabla!AM6</f>
        <v>2.5161181696373132</v>
      </c>
      <c r="AN5" s="14">
        <f>+Tabla!AN6</f>
        <v>2.4735623145979906</v>
      </c>
      <c r="AO5" s="14">
        <f>+Tabla!AO6</f>
        <v>2.4691261738924601</v>
      </c>
      <c r="AP5" s="14">
        <f>+Tabla!AP6</f>
        <v>2.3498038278801188</v>
      </c>
      <c r="AQ5" s="14">
        <f>+Tabla!AQ6</f>
        <v>2.3899608948304452</v>
      </c>
      <c r="AR5" s="14">
        <f>+Tabla!AR6</f>
        <v>2.4278527086486696</v>
      </c>
      <c r="AS5" s="14">
        <f>+Tabla!AS6</f>
        <v>2.6466118828893688</v>
      </c>
      <c r="AT5" s="14">
        <f>+Tabla!AT6</f>
        <v>2.6313162577642584</v>
      </c>
      <c r="AU5" s="14">
        <f>+Tabla!AU6</f>
        <v>2.5558410831534415</v>
      </c>
      <c r="AV5" s="14">
        <f>+Tabla!AV6</f>
        <v>2.4923296659908498</v>
      </c>
      <c r="AW5" s="14">
        <f>+Tabla!AW6</f>
        <v>2.4113371398515606</v>
      </c>
      <c r="AX5" s="14">
        <f>+Tabla!AX6</f>
        <v>2.4302461535316287</v>
      </c>
      <c r="AY5" s="14">
        <f>+Tabla!AY6</f>
        <v>2.4622585370280148</v>
      </c>
      <c r="AZ5" s="14">
        <f>+Tabla!AZ6</f>
        <v>2.6393984272056854</v>
      </c>
      <c r="BA5" s="14">
        <f>+Tabla!BA6</f>
        <v>2.7196225129359033</v>
      </c>
      <c r="BB5" s="14">
        <f>+Tabla!BB6</f>
        <v>2.7038837877899353</v>
      </c>
      <c r="BC5" s="14">
        <f>+Tabla!BC6</f>
        <v>2.7244519822092634</v>
      </c>
      <c r="BD5" s="14">
        <f>+Tabla!BD6</f>
        <v>2.7011866204038055</v>
      </c>
      <c r="BE5" s="14">
        <f>+Tabla!BE6</f>
        <v>2.8646166055273521</v>
      </c>
      <c r="BF5" s="14">
        <f>+Tabla!BF6</f>
        <v>2.8364339932047509</v>
      </c>
      <c r="BG5" s="14">
        <f>+Tabla!BG6</f>
        <v>2.7283182429697304</v>
      </c>
      <c r="BH5" s="14">
        <f>+Tabla!BH6</f>
        <v>2.9907508539851118</v>
      </c>
      <c r="BI5" s="14">
        <f>+Tabla!BI6</f>
        <v>3.2644240914990008</v>
      </c>
      <c r="BJ5" s="14">
        <f>+Tabla!BJ6</f>
        <v>3.2873041080213437</v>
      </c>
    </row>
    <row r="7" spans="1:63" s="16" customFormat="1" ht="15.95" customHeight="1">
      <c r="A7" s="18" t="s">
        <v>8</v>
      </c>
      <c r="B7" s="19">
        <f>+Tabla!B3</f>
        <v>1965</v>
      </c>
      <c r="C7" s="19">
        <f>+Tabla!C3</f>
        <v>1966</v>
      </c>
      <c r="D7" s="19">
        <f>+Tabla!D3</f>
        <v>1967</v>
      </c>
      <c r="E7" s="19">
        <f>+Tabla!E3</f>
        <v>1968</v>
      </c>
      <c r="F7" s="19">
        <f>+Tabla!F3</f>
        <v>1969</v>
      </c>
      <c r="G7" s="19">
        <f>+Tabla!G3</f>
        <v>1970</v>
      </c>
      <c r="H7" s="19">
        <f>+Tabla!H3</f>
        <v>1971</v>
      </c>
      <c r="I7" s="19">
        <f>+Tabla!I3</f>
        <v>1972</v>
      </c>
      <c r="J7" s="19">
        <f>+Tabla!J3</f>
        <v>1973</v>
      </c>
      <c r="K7" s="19">
        <f>+Tabla!K3</f>
        <v>1974</v>
      </c>
      <c r="L7" s="19">
        <f>+Tabla!L3</f>
        <v>1975</v>
      </c>
      <c r="M7" s="19">
        <f>+Tabla!M3</f>
        <v>1976</v>
      </c>
      <c r="N7" s="19">
        <f>+Tabla!N3</f>
        <v>1977</v>
      </c>
      <c r="O7" s="19">
        <f>+Tabla!O3</f>
        <v>1978</v>
      </c>
      <c r="P7" s="19">
        <f>+Tabla!P3</f>
        <v>1979</v>
      </c>
      <c r="Q7" s="19">
        <f>+Tabla!Q3</f>
        <v>1980</v>
      </c>
      <c r="R7" s="19">
        <f>+Tabla!R3</f>
        <v>1981</v>
      </c>
      <c r="S7" s="19">
        <f>+Tabla!S3</f>
        <v>1982</v>
      </c>
      <c r="T7" s="19">
        <f>+Tabla!T3</f>
        <v>1983</v>
      </c>
      <c r="U7" s="19">
        <f>+Tabla!U3</f>
        <v>1984</v>
      </c>
      <c r="V7" s="19">
        <f>+Tabla!V3</f>
        <v>1985</v>
      </c>
      <c r="W7" s="19">
        <f>+Tabla!W3</f>
        <v>1986</v>
      </c>
      <c r="X7" s="19">
        <f>+Tabla!X3</f>
        <v>1987</v>
      </c>
      <c r="Y7" s="19">
        <f>+Tabla!Y3</f>
        <v>1988</v>
      </c>
      <c r="Z7" s="19">
        <f>+Tabla!Z3</f>
        <v>1989</v>
      </c>
      <c r="AA7" s="19">
        <f>+Tabla!AA3</f>
        <v>1990</v>
      </c>
      <c r="AB7" s="19">
        <f>+Tabla!AB3</f>
        <v>1991</v>
      </c>
      <c r="AC7" s="19">
        <f>+Tabla!AC3</f>
        <v>1992</v>
      </c>
      <c r="AD7" s="19">
        <f>+Tabla!AD3</f>
        <v>1993</v>
      </c>
      <c r="AE7" s="19">
        <f>+Tabla!AE3</f>
        <v>1994</v>
      </c>
      <c r="AF7" s="19">
        <f>+Tabla!AF3</f>
        <v>1995</v>
      </c>
      <c r="AG7" s="19">
        <f>+Tabla!AG3</f>
        <v>1996</v>
      </c>
      <c r="AH7" s="19">
        <f>+Tabla!AH3</f>
        <v>1997</v>
      </c>
      <c r="AI7" s="19">
        <f>+Tabla!AI3</f>
        <v>1998</v>
      </c>
      <c r="AJ7" s="19">
        <f>+Tabla!AJ3</f>
        <v>1999</v>
      </c>
      <c r="AK7" s="19">
        <f>+Tabla!AK3</f>
        <v>2000</v>
      </c>
      <c r="AL7" s="19">
        <f>+Tabla!AL3</f>
        <v>2001</v>
      </c>
      <c r="AM7" s="19">
        <f>+Tabla!AM3</f>
        <v>2002</v>
      </c>
      <c r="AN7" s="19">
        <f>+Tabla!AN3</f>
        <v>2003</v>
      </c>
      <c r="AO7" s="19">
        <f>+Tabla!AO3</f>
        <v>2004</v>
      </c>
      <c r="AP7" s="19">
        <f>+Tabla!AP3</f>
        <v>2005</v>
      </c>
      <c r="AQ7" s="19">
        <f>+Tabla!AQ3</f>
        <v>2006</v>
      </c>
      <c r="AR7" s="19">
        <f>+Tabla!AR3</f>
        <v>2007</v>
      </c>
      <c r="AS7" s="19">
        <f>+Tabla!AS3</f>
        <v>2008</v>
      </c>
      <c r="AT7" s="19">
        <f>+Tabla!AT3</f>
        <v>2009</v>
      </c>
      <c r="AU7" s="19">
        <f>+Tabla!AU3</f>
        <v>2010</v>
      </c>
      <c r="AV7" s="19">
        <f>+Tabla!AV3</f>
        <v>2011</v>
      </c>
      <c r="AW7" s="19">
        <f>+Tabla!AW3</f>
        <v>2012</v>
      </c>
      <c r="AX7" s="19">
        <f>+Tabla!AX3</f>
        <v>2013</v>
      </c>
      <c r="AY7" s="19">
        <f>+Tabla!AY3</f>
        <v>2014</v>
      </c>
      <c r="AZ7" s="19">
        <f>+Tabla!AZ3</f>
        <v>2015</v>
      </c>
      <c r="BA7" s="19">
        <f>+Tabla!BA3</f>
        <v>2016</v>
      </c>
      <c r="BB7" s="19">
        <v>2017</v>
      </c>
      <c r="BC7" s="19">
        <v>2018</v>
      </c>
      <c r="BD7" s="19">
        <v>2019</v>
      </c>
      <c r="BE7" s="19">
        <v>2020</v>
      </c>
      <c r="BF7" s="19">
        <v>2021</v>
      </c>
      <c r="BG7" s="19">
        <v>2022</v>
      </c>
      <c r="BH7" s="19">
        <v>2023</v>
      </c>
      <c r="BI7" s="19">
        <v>2024</v>
      </c>
      <c r="BJ7" s="19">
        <v>2025</v>
      </c>
      <c r="BK7" s="15"/>
    </row>
    <row r="8" spans="1:63" s="17" customFormat="1" ht="18" customHeight="1">
      <c r="A8" s="20" t="s">
        <v>2</v>
      </c>
      <c r="B8" s="21">
        <f>+Tabla!B8</f>
        <v>636.746156596486</v>
      </c>
      <c r="C8" s="21">
        <f>+Tabla!C8</f>
        <v>628.52393731889822</v>
      </c>
      <c r="D8" s="21">
        <f>+Tabla!D8</f>
        <v>602.86733314572609</v>
      </c>
      <c r="E8" s="21">
        <f>+Tabla!E8</f>
        <v>590.61312332472573</v>
      </c>
      <c r="F8" s="21">
        <f>+Tabla!F8</f>
        <v>621.10043869561025</v>
      </c>
      <c r="G8" s="21">
        <f>+Tabla!G8</f>
        <v>650.82718932241767</v>
      </c>
      <c r="H8" s="21">
        <f>+Tabla!H8</f>
        <v>672.58541834813025</v>
      </c>
      <c r="I8" s="21">
        <f>+Tabla!I8</f>
        <v>678.11034008346951</v>
      </c>
      <c r="J8" s="21">
        <f>+Tabla!J8</f>
        <v>672.95991740108411</v>
      </c>
      <c r="K8" s="21">
        <f>+Tabla!K8</f>
        <v>652.11821476525768</v>
      </c>
      <c r="L8" s="21">
        <f>+Tabla!L8</f>
        <v>662.84986197845967</v>
      </c>
      <c r="M8" s="21">
        <f>+Tabla!M8</f>
        <v>681.53413460404749</v>
      </c>
      <c r="N8" s="21">
        <f>+Tabla!N8</f>
        <v>683.62608096143015</v>
      </c>
      <c r="O8" s="21">
        <f>+Tabla!O8</f>
        <v>702.56699145263485</v>
      </c>
      <c r="P8" s="21">
        <f>+Tabla!P8</f>
        <v>731.0071815704116</v>
      </c>
      <c r="Q8" s="21">
        <f>+Tabla!Q8</f>
        <v>721.13511767740329</v>
      </c>
      <c r="R8" s="21">
        <f>+Tabla!R8</f>
        <v>707.92717449879603</v>
      </c>
      <c r="S8" s="21">
        <f>+Tabla!S8</f>
        <v>652.60025125296056</v>
      </c>
      <c r="T8" s="21">
        <f>+Tabla!T8</f>
        <v>636.05739364952706</v>
      </c>
      <c r="U8" s="21">
        <f>+Tabla!U8</f>
        <v>602.87151764926273</v>
      </c>
      <c r="V8" s="21">
        <f>+Tabla!V8</f>
        <v>591.09587060504566</v>
      </c>
      <c r="W8" s="21">
        <f>+Tabla!W8</f>
        <v>611.23131766159929</v>
      </c>
      <c r="X8" s="21">
        <f>+Tabla!X8</f>
        <v>640.20524381401356</v>
      </c>
      <c r="Y8" s="21">
        <f>+Tabla!Y8</f>
        <v>631.79094530839438</v>
      </c>
      <c r="Z8" s="21">
        <f>+Tabla!Z8</f>
        <v>631.21973798254726</v>
      </c>
      <c r="AA8" s="21">
        <f>+Tabla!AA8</f>
        <v>624.59065274665966</v>
      </c>
      <c r="AB8" s="21">
        <f>+Tabla!AB8</f>
        <v>655.23368263779446</v>
      </c>
      <c r="AC8" s="21">
        <f>+Tabla!AC8</f>
        <v>677.22455740023497</v>
      </c>
      <c r="AD8" s="21">
        <f>+Tabla!AD8</f>
        <v>697.2095853313283</v>
      </c>
      <c r="AE8" s="21">
        <f>+Tabla!AE8</f>
        <v>705.88198471992257</v>
      </c>
      <c r="AF8" s="21">
        <f>+Tabla!AF8</f>
        <v>703.19073963360745</v>
      </c>
      <c r="AG8" s="21">
        <f>+Tabla!AG8</f>
        <v>736.57166235498528</v>
      </c>
      <c r="AH8" s="21">
        <f>+Tabla!AH8</f>
        <v>769.55148298508186</v>
      </c>
      <c r="AI8" s="21">
        <f>+Tabla!AI8</f>
        <v>790.88938900888684</v>
      </c>
      <c r="AJ8" s="21">
        <f>+Tabla!AJ8</f>
        <v>802.49069511919095</v>
      </c>
      <c r="AK8" s="21">
        <f>+Tabla!AK8</f>
        <v>754.57839365451878</v>
      </c>
      <c r="AL8" s="21">
        <f>+Tabla!AL8</f>
        <v>727.7059672844116</v>
      </c>
      <c r="AM8" s="21">
        <f>+Tabla!AM8</f>
        <v>678.88236600066273</v>
      </c>
      <c r="AN8" s="21">
        <f>+Tabla!AN8</f>
        <v>674.27530382078362</v>
      </c>
      <c r="AO8" s="21">
        <f>+Tabla!AO8</f>
        <v>705.06015860935645</v>
      </c>
      <c r="AP8" s="21">
        <f>+Tabla!AP8</f>
        <v>718.21152592729584</v>
      </c>
      <c r="AQ8" s="21">
        <f>+Tabla!AQ8</f>
        <v>762.29785244512732</v>
      </c>
      <c r="AR8" s="21">
        <f>+Tabla!AR8</f>
        <v>830.5064258183146</v>
      </c>
      <c r="AS8" s="21">
        <f>+Tabla!AS8</f>
        <v>974.73729282260797</v>
      </c>
      <c r="AT8" s="21">
        <f>+Tabla!AT8</f>
        <v>1011.342823725764</v>
      </c>
      <c r="AU8" s="21">
        <f>+Tabla!AU8</f>
        <v>1058.2311215630673</v>
      </c>
      <c r="AV8" s="21">
        <f>+Tabla!AV8</f>
        <v>1086.5501037907354</v>
      </c>
      <c r="AW8" s="21">
        <f>+Tabla!AW8</f>
        <v>1089.4954121748769</v>
      </c>
      <c r="AX8" s="21">
        <f>+Tabla!AX8</f>
        <v>1150.7443420792306</v>
      </c>
      <c r="AY8" s="21">
        <f>+Tabla!AY8</f>
        <v>1209.5802667677083</v>
      </c>
      <c r="AZ8" s="21">
        <f>+Tabla!AZ8</f>
        <v>1291.3416210954933</v>
      </c>
      <c r="BA8" s="21">
        <f>+Tabla!BA8</f>
        <v>1352.551466487979</v>
      </c>
      <c r="BB8" s="21">
        <f>+Tabla!BB8</f>
        <v>1363.9952721312843</v>
      </c>
      <c r="BC8" s="21">
        <f>+Tabla!BC8</f>
        <v>1373.7814563904226</v>
      </c>
      <c r="BD8" s="21">
        <f>+Tabla!BD8</f>
        <v>1373.2086197213614</v>
      </c>
      <c r="BE8" s="21">
        <f>+Tabla!BE8</f>
        <v>1348.1734493156578</v>
      </c>
      <c r="BF8" s="21">
        <f>+Tabla!BF8</f>
        <v>1413.7077605709555</v>
      </c>
      <c r="BG8" s="21">
        <f>+Tabla!BG8</f>
        <v>1425.2471370824719</v>
      </c>
      <c r="BH8" s="21">
        <f>+Tabla!BH8</f>
        <v>1576.5358654616177</v>
      </c>
      <c r="BI8" s="21">
        <f>+Tabla!BI8</f>
        <v>1780.3895108604131</v>
      </c>
      <c r="BJ8" s="21">
        <f>+Tabla!BJ8</f>
        <v>1827.9191412566686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Tabla</vt:lpstr>
      <vt:lpstr>aux</vt:lpstr>
      <vt:lpstr>Gráfico1</vt:lpstr>
      <vt:lpstr>Gráfico2</vt:lpstr>
      <vt:lpstr>Tabla!A_impresión_IM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2006-07-06T19:36:59Z</cp:lastPrinted>
  <dcterms:created xsi:type="dcterms:W3CDTF">2000-08-16T18:56:46Z</dcterms:created>
  <dcterms:modified xsi:type="dcterms:W3CDTF">2026-08-10T13:23:45Z</dcterms:modified>
</cp:coreProperties>
</file>